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4 ГОД\2.ОПЕРАТИВНАЯ ОТЧЕТНОСТЬ\5. 4 кв. 2024\ОТПРАВКА\Отправка в Министерство на гос. услуги\"/>
    </mc:Choice>
  </mc:AlternateContent>
  <bookViews>
    <workbookView xWindow="1860" yWindow="0" windowWidth="17070" windowHeight="12150" tabRatio="925" firstSheet="1" activeTab="1"/>
  </bookViews>
  <sheets>
    <sheet name="20квФп" sheetId="1" state="hidden" r:id="rId1"/>
    <sheet name="Сибирь" sheetId="11" r:id="rId2"/>
    <sheet name="АЭ" sheetId="2" r:id="rId3"/>
    <sheet name="БЭ" sheetId="3" r:id="rId4"/>
    <sheet name="ГАЭС" sheetId="4" r:id="rId5"/>
    <sheet name="КЭ" sheetId="18" r:id="rId6"/>
    <sheet name="КУЭ" sheetId="6" r:id="rId7"/>
    <sheet name="ОЭ" sheetId="7" r:id="rId8"/>
    <sheet name="ХЭ" sheetId="8" r:id="rId9"/>
    <sheet name="ЧЭ" sheetId="9" r:id="rId10"/>
  </sheets>
  <definedNames>
    <definedName name="_xlnm._FilterDatabase" localSheetId="2" hidden="1">АЭ!$A$21:$H$21</definedName>
    <definedName name="_xlnm._FilterDatabase" localSheetId="3" hidden="1">БЭ!$A$21:$H$21</definedName>
    <definedName name="_xlnm._FilterDatabase" localSheetId="4" hidden="1">ГАЭС!$A$21:$H$21</definedName>
    <definedName name="_xlnm._FilterDatabase" localSheetId="6" hidden="1">КУЭ!$A$21:$H$21</definedName>
    <definedName name="_xlnm._FilterDatabase" localSheetId="5" hidden="1">КЭ!$A$21:$H$451</definedName>
    <definedName name="_xlnm._FilterDatabase" localSheetId="7" hidden="1">ОЭ!$A$21:$H$21</definedName>
    <definedName name="_xlnm._FilterDatabase" localSheetId="1" hidden="1">Сибирь!$A$21:$H$451</definedName>
    <definedName name="_xlnm._FilterDatabase" localSheetId="8" hidden="1">ХЭ!$A$21:$H$21</definedName>
    <definedName name="_xlnm._FilterDatabase" localSheetId="9" hidden="1">ЧЭ!$A$21:$H$21</definedName>
    <definedName name="Z_500C2F4F_1743_499A_A051_20565DBF52B2_.wvu.PrintArea" localSheetId="0" hidden="1">'20квФп'!$A$1:$H$459</definedName>
    <definedName name="Z_500C2F4F_1743_499A_A051_20565DBF52B2_.wvu.PrintArea" localSheetId="2" hidden="1">АЭ!$A$1:$H$459</definedName>
    <definedName name="Z_500C2F4F_1743_499A_A051_20565DBF52B2_.wvu.PrintArea" localSheetId="3" hidden="1">БЭ!$A$1:$H$459</definedName>
    <definedName name="Z_500C2F4F_1743_499A_A051_20565DBF52B2_.wvu.PrintArea" localSheetId="4" hidden="1">ГАЭС!$A$1:$H$459</definedName>
    <definedName name="Z_500C2F4F_1743_499A_A051_20565DBF52B2_.wvu.PrintArea" localSheetId="6" hidden="1">КУЭ!$A$1:$H$459</definedName>
    <definedName name="Z_500C2F4F_1743_499A_A051_20565DBF52B2_.wvu.PrintArea" localSheetId="5" hidden="1">КЭ!$A$1:$H$459</definedName>
    <definedName name="Z_500C2F4F_1743_499A_A051_20565DBF52B2_.wvu.PrintArea" localSheetId="7" hidden="1">ОЭ!$A$1:$H$459</definedName>
    <definedName name="Z_500C2F4F_1743_499A_A051_20565DBF52B2_.wvu.PrintArea" localSheetId="1" hidden="1">Сибирь!$A$1:$H$459</definedName>
    <definedName name="Z_500C2F4F_1743_499A_A051_20565DBF52B2_.wvu.PrintArea" localSheetId="8" hidden="1">ХЭ!$A$1:$H$459</definedName>
    <definedName name="Z_500C2F4F_1743_499A_A051_20565DBF52B2_.wvu.PrintArea" localSheetId="9" hidden="1">ЧЭ!$A$1:$H$459</definedName>
    <definedName name="_xlnm.Print_Titles" localSheetId="0">'20квФп'!$19:$21</definedName>
    <definedName name="_xlnm.Print_Titles" localSheetId="2">АЭ!$19:$21</definedName>
    <definedName name="_xlnm.Print_Titles" localSheetId="3">БЭ!$19:$21</definedName>
    <definedName name="_xlnm.Print_Titles" localSheetId="4">ГАЭС!$19:$21</definedName>
    <definedName name="_xlnm.Print_Titles" localSheetId="6">КУЭ!$19:$21</definedName>
    <definedName name="_xlnm.Print_Titles" localSheetId="5">КЭ!$19:$21</definedName>
    <definedName name="_xlnm.Print_Titles" localSheetId="7">ОЭ!$19:$21</definedName>
    <definedName name="_xlnm.Print_Titles" localSheetId="1">Сибирь!$19:$21</definedName>
    <definedName name="_xlnm.Print_Titles" localSheetId="8">ХЭ!$19:$21</definedName>
    <definedName name="_xlnm.Print_Titles" localSheetId="9">ЧЭ!$19:$21</definedName>
    <definedName name="_xlnm.Print_Area" localSheetId="0">'20квФп'!$A$1:$H$459</definedName>
    <definedName name="_xlnm.Print_Area" localSheetId="2">АЭ!$A$1:$H$462</definedName>
    <definedName name="_xlnm.Print_Area" localSheetId="3">БЭ!$A$1:$H$461</definedName>
    <definedName name="_xlnm.Print_Area" localSheetId="4">ГАЭС!$A$1:$H$461</definedName>
    <definedName name="_xlnm.Print_Area" localSheetId="6">КУЭ!$A$1:$H$461</definedName>
    <definedName name="_xlnm.Print_Area" localSheetId="5">КЭ!$A$1:$H$461</definedName>
    <definedName name="_xlnm.Print_Area" localSheetId="7">ОЭ!$A$1:$H$461</definedName>
    <definedName name="_xlnm.Print_Area" localSheetId="1">Сибирь!$A$1:$H$491</definedName>
    <definedName name="_xlnm.Print_Area" localSheetId="8">ХЭ!$A$1:$H$461</definedName>
    <definedName name="_xlnm.Print_Area" localSheetId="9">ЧЭ!$A$1:$H$461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0" i="18" l="1"/>
  <c r="E414" i="9" l="1"/>
  <c r="E64" i="8"/>
  <c r="E64" i="7"/>
  <c r="E414" i="6"/>
  <c r="E64" i="18"/>
  <c r="E414" i="4"/>
  <c r="E414" i="3"/>
  <c r="E414" i="2"/>
  <c r="E414" i="11"/>
  <c r="D483" i="11" l="1"/>
  <c r="F486" i="11"/>
  <c r="F481" i="11"/>
  <c r="F476" i="11"/>
  <c r="F468" i="11"/>
  <c r="F486" i="4"/>
  <c r="F481" i="4"/>
  <c r="F476" i="4"/>
  <c r="F468" i="4"/>
  <c r="D483" i="18"/>
  <c r="F486" i="18"/>
  <c r="F481" i="18"/>
  <c r="F476" i="18"/>
  <c r="F468" i="18"/>
  <c r="D483" i="6"/>
  <c r="F486" i="6"/>
  <c r="F481" i="6"/>
  <c r="F476" i="6"/>
  <c r="F468" i="6"/>
  <c r="F486" i="7"/>
  <c r="F481" i="7"/>
  <c r="F476" i="7"/>
  <c r="F468" i="7"/>
  <c r="D483" i="8"/>
  <c r="F486" i="8"/>
  <c r="F481" i="8"/>
  <c r="F476" i="8"/>
  <c r="F468" i="8"/>
  <c r="D483" i="9"/>
  <c r="F486" i="9"/>
  <c r="F481" i="9"/>
  <c r="F476" i="9"/>
  <c r="F468" i="9"/>
  <c r="D483" i="3"/>
  <c r="F486" i="3"/>
  <c r="F481" i="3"/>
  <c r="F476" i="3"/>
  <c r="F468" i="3"/>
  <c r="G476" i="7" l="1"/>
  <c r="G476" i="8"/>
  <c r="G468" i="9"/>
  <c r="G481" i="8"/>
  <c r="G486" i="7"/>
  <c r="G468" i="18"/>
  <c r="G486" i="6"/>
  <c r="G481" i="7"/>
  <c r="G486" i="11"/>
  <c r="G476" i="9"/>
  <c r="G476" i="18"/>
  <c r="G481" i="4"/>
  <c r="G481" i="6"/>
  <c r="G468" i="3"/>
  <c r="G486" i="3"/>
  <c r="G468" i="6"/>
  <c r="G486" i="9"/>
  <c r="G476" i="3"/>
  <c r="G486" i="18"/>
  <c r="G468" i="7"/>
  <c r="G468" i="11"/>
  <c r="G476" i="4"/>
  <c r="G468" i="8"/>
  <c r="G476" i="6"/>
  <c r="G476" i="11"/>
  <c r="D483" i="7"/>
  <c r="G468" i="4"/>
  <c r="G481" i="11"/>
  <c r="G481" i="9"/>
  <c r="G481" i="18"/>
  <c r="G486" i="8"/>
  <c r="G481" i="3"/>
  <c r="G486" i="4"/>
  <c r="D483" i="4"/>
  <c r="F486" i="2"/>
  <c r="F481" i="2"/>
  <c r="F476" i="2"/>
  <c r="F468" i="2"/>
  <c r="G476" i="2" l="1"/>
  <c r="G481" i="2"/>
  <c r="G486" i="2"/>
  <c r="G468" i="2"/>
  <c r="D483" i="2"/>
  <c r="F65" i="18" l="1"/>
  <c r="F59" i="18"/>
  <c r="F51" i="18"/>
  <c r="F45" i="18"/>
  <c r="F42" i="18"/>
  <c r="F41" i="18"/>
  <c r="F40" i="18"/>
  <c r="F39" i="18"/>
  <c r="F36" i="18"/>
  <c r="F35" i="18"/>
  <c r="F33" i="18"/>
  <c r="F30" i="18"/>
  <c r="F28" i="18"/>
  <c r="F27" i="18"/>
  <c r="G30" i="18" l="1"/>
  <c r="G35" i="18"/>
  <c r="G39" i="18"/>
  <c r="G41" i="18"/>
  <c r="G45" i="18"/>
  <c r="G51" i="18"/>
  <c r="G42" i="18"/>
  <c r="G27" i="18"/>
  <c r="G33" i="18"/>
  <c r="G36" i="18"/>
  <c r="G40" i="18"/>
  <c r="G59" i="18"/>
  <c r="G28" i="18"/>
  <c r="G65" i="18"/>
  <c r="F48" i="18"/>
  <c r="F43" i="18"/>
  <c r="G48" i="18" l="1"/>
  <c r="G43" i="18"/>
  <c r="F424" i="2"/>
  <c r="F424" i="3"/>
  <c r="F424" i="4"/>
  <c r="F424" i="18"/>
  <c r="F424" i="6"/>
  <c r="F424" i="7"/>
  <c r="F424" i="8"/>
  <c r="F424" i="9"/>
  <c r="F424" i="11"/>
  <c r="F433" i="2"/>
  <c r="F434" i="2"/>
  <c r="F435" i="2"/>
  <c r="F436" i="2"/>
  <c r="F437" i="2"/>
  <c r="F438" i="2"/>
  <c r="F439" i="2"/>
  <c r="F440" i="2"/>
  <c r="F441" i="2"/>
  <c r="F433" i="3"/>
  <c r="F434" i="3"/>
  <c r="F435" i="3"/>
  <c r="F441" i="3"/>
  <c r="F433" i="4"/>
  <c r="F434" i="4"/>
  <c r="F435" i="4"/>
  <c r="F436" i="4"/>
  <c r="F437" i="4"/>
  <c r="F438" i="4"/>
  <c r="F439" i="4"/>
  <c r="F440" i="4"/>
  <c r="F441" i="4"/>
  <c r="F433" i="18"/>
  <c r="F434" i="18"/>
  <c r="F435" i="18"/>
  <c r="F441" i="18"/>
  <c r="F433" i="6"/>
  <c r="F434" i="6"/>
  <c r="F435" i="6"/>
  <c r="F441" i="6"/>
  <c r="F433" i="7"/>
  <c r="F435" i="7"/>
  <c r="F437" i="7"/>
  <c r="F439" i="7"/>
  <c r="F441" i="7"/>
  <c r="F433" i="8"/>
  <c r="F435" i="8"/>
  <c r="F437" i="8"/>
  <c r="F439" i="8"/>
  <c r="F441" i="8"/>
  <c r="F433" i="9"/>
  <c r="F435" i="9"/>
  <c r="F437" i="9"/>
  <c r="F438" i="9"/>
  <c r="F439" i="9"/>
  <c r="F441" i="9"/>
  <c r="F433" i="11"/>
  <c r="F435" i="11"/>
  <c r="F441" i="11"/>
  <c r="G434" i="3" l="1"/>
  <c r="G424" i="8"/>
  <c r="G424" i="4"/>
  <c r="G424" i="7"/>
  <c r="G424" i="11"/>
  <c r="G424" i="6"/>
  <c r="G424" i="2"/>
  <c r="G441" i="2"/>
  <c r="G424" i="3"/>
  <c r="G424" i="9"/>
  <c r="G424" i="18"/>
  <c r="G441" i="11"/>
  <c r="G441" i="8"/>
  <c r="G441" i="4"/>
  <c r="G441" i="7"/>
  <c r="G441" i="9"/>
  <c r="G441" i="6"/>
  <c r="G441" i="18"/>
  <c r="G441" i="3"/>
  <c r="G440" i="2"/>
  <c r="G440" i="4"/>
  <c r="G439" i="8"/>
  <c r="G439" i="2"/>
  <c r="G439" i="7"/>
  <c r="G439" i="4"/>
  <c r="G439" i="9"/>
  <c r="G438" i="2"/>
  <c r="G438" i="9"/>
  <c r="G438" i="4"/>
  <c r="G437" i="8"/>
  <c r="G437" i="7"/>
  <c r="G437" i="2"/>
  <c r="G437" i="9"/>
  <c r="G437" i="4"/>
  <c r="G436" i="2"/>
  <c r="G436" i="4"/>
  <c r="G435" i="11"/>
  <c r="G435" i="9"/>
  <c r="G435" i="6"/>
  <c r="G435" i="3"/>
  <c r="G435" i="2"/>
  <c r="G435" i="4"/>
  <c r="G435" i="8"/>
  <c r="G435" i="7"/>
  <c r="G435" i="18"/>
  <c r="G434" i="18"/>
  <c r="G434" i="6"/>
  <c r="G434" i="2"/>
  <c r="G434" i="4"/>
  <c r="G433" i="18"/>
  <c r="G433" i="8"/>
  <c r="G433" i="7"/>
  <c r="G433" i="9"/>
  <c r="G433" i="6"/>
  <c r="G433" i="2"/>
  <c r="G433" i="11"/>
  <c r="G433" i="4"/>
  <c r="G433" i="3"/>
  <c r="F434" i="9"/>
  <c r="F440" i="8"/>
  <c r="F436" i="8"/>
  <c r="F438" i="7"/>
  <c r="F434" i="7"/>
  <c r="F434" i="11"/>
  <c r="F440" i="9"/>
  <c r="F436" i="9"/>
  <c r="F438" i="8"/>
  <c r="F434" i="8"/>
  <c r="F440" i="7"/>
  <c r="F436" i="7"/>
  <c r="F451" i="3"/>
  <c r="F450" i="3"/>
  <c r="F449" i="3"/>
  <c r="F429" i="3"/>
  <c r="F426" i="3"/>
  <c r="F425" i="3"/>
  <c r="F423" i="3"/>
  <c r="F422" i="3"/>
  <c r="F421" i="3"/>
  <c r="F419" i="3"/>
  <c r="F418" i="3"/>
  <c r="F417" i="3"/>
  <c r="F416" i="3"/>
  <c r="F412" i="3"/>
  <c r="F411" i="3"/>
  <c r="F410" i="3"/>
  <c r="F409" i="3"/>
  <c r="F408" i="3"/>
  <c r="F407" i="3"/>
  <c r="F405" i="3"/>
  <c r="F404" i="3"/>
  <c r="F403" i="3"/>
  <c r="F402" i="3"/>
  <c r="F397" i="3"/>
  <c r="F396" i="3"/>
  <c r="F395" i="3"/>
  <c r="F393" i="3"/>
  <c r="F392" i="3"/>
  <c r="F390" i="3"/>
  <c r="F389" i="3"/>
  <c r="F386" i="3"/>
  <c r="F385" i="3"/>
  <c r="F383" i="3"/>
  <c r="F381" i="3"/>
  <c r="F380" i="3"/>
  <c r="F379" i="3"/>
  <c r="F378" i="3"/>
  <c r="F451" i="4"/>
  <c r="F450" i="4"/>
  <c r="F449" i="4"/>
  <c r="F429" i="4"/>
  <c r="F426" i="4"/>
  <c r="F425" i="4"/>
  <c r="F423" i="4"/>
  <c r="F422" i="4"/>
  <c r="F421" i="4"/>
  <c r="F419" i="4"/>
  <c r="F418" i="4"/>
  <c r="F417" i="4"/>
  <c r="F416" i="4"/>
  <c r="F412" i="4"/>
  <c r="F411" i="4"/>
  <c r="F410" i="4"/>
  <c r="F409" i="4"/>
  <c r="F408" i="4"/>
  <c r="F407" i="4"/>
  <c r="F405" i="4"/>
  <c r="F404" i="4"/>
  <c r="F403" i="4"/>
  <c r="F402" i="4"/>
  <c r="F397" i="4"/>
  <c r="F396" i="4"/>
  <c r="F395" i="4"/>
  <c r="F393" i="4"/>
  <c r="F392" i="4"/>
  <c r="F390" i="4"/>
  <c r="F389" i="4"/>
  <c r="F386" i="4"/>
  <c r="F385" i="4"/>
  <c r="F383" i="4"/>
  <c r="F381" i="4"/>
  <c r="F380" i="4"/>
  <c r="F379" i="4"/>
  <c r="F378" i="4"/>
  <c r="F451" i="18"/>
  <c r="F450" i="18"/>
  <c r="F449" i="18"/>
  <c r="F429" i="18"/>
  <c r="F426" i="18"/>
  <c r="F425" i="18"/>
  <c r="F423" i="18"/>
  <c r="F422" i="18"/>
  <c r="F421" i="18"/>
  <c r="F419" i="18"/>
  <c r="F418" i="18"/>
  <c r="F417" i="18"/>
  <c r="F416" i="18"/>
  <c r="F412" i="18"/>
  <c r="F411" i="18"/>
  <c r="F410" i="18"/>
  <c r="F409" i="18"/>
  <c r="F408" i="18"/>
  <c r="F407" i="18"/>
  <c r="F405" i="18"/>
  <c r="F404" i="18"/>
  <c r="F403" i="18"/>
  <c r="F402" i="18"/>
  <c r="F397" i="18"/>
  <c r="F396" i="18"/>
  <c r="F395" i="18"/>
  <c r="F393" i="18"/>
  <c r="F392" i="18"/>
  <c r="F390" i="18"/>
  <c r="F389" i="18"/>
  <c r="F386" i="18"/>
  <c r="F385" i="18"/>
  <c r="F383" i="18"/>
  <c r="F381" i="18"/>
  <c r="F380" i="18"/>
  <c r="F379" i="18"/>
  <c r="F378" i="18"/>
  <c r="F85" i="18"/>
  <c r="F451" i="6"/>
  <c r="F450" i="6"/>
  <c r="F449" i="6"/>
  <c r="F429" i="6"/>
  <c r="F426" i="6"/>
  <c r="F425" i="6"/>
  <c r="F423" i="6"/>
  <c r="F422" i="6"/>
  <c r="F421" i="6"/>
  <c r="F419" i="6"/>
  <c r="F418" i="6"/>
  <c r="F417" i="6"/>
  <c r="F416" i="6"/>
  <c r="F412" i="6"/>
  <c r="F411" i="6"/>
  <c r="F410" i="6"/>
  <c r="F409" i="6"/>
  <c r="F408" i="6"/>
  <c r="F407" i="6"/>
  <c r="F405" i="6"/>
  <c r="F404" i="6"/>
  <c r="F403" i="6"/>
  <c r="F402" i="6"/>
  <c r="F397" i="6"/>
  <c r="F396" i="6"/>
  <c r="F395" i="6"/>
  <c r="F393" i="6"/>
  <c r="F392" i="6"/>
  <c r="F390" i="6"/>
  <c r="F389" i="6"/>
  <c r="F386" i="6"/>
  <c r="F385" i="6"/>
  <c r="F383" i="6"/>
  <c r="F381" i="6"/>
  <c r="F380" i="6"/>
  <c r="F379" i="6"/>
  <c r="F378" i="6"/>
  <c r="F451" i="7"/>
  <c r="F450" i="7"/>
  <c r="F449" i="7"/>
  <c r="F429" i="7"/>
  <c r="F426" i="7"/>
  <c r="F425" i="7"/>
  <c r="F423" i="7"/>
  <c r="F422" i="7"/>
  <c r="F421" i="7"/>
  <c r="F419" i="7"/>
  <c r="F418" i="7"/>
  <c r="F417" i="7"/>
  <c r="F416" i="7"/>
  <c r="F412" i="7"/>
  <c r="F411" i="7"/>
  <c r="F410" i="7"/>
  <c r="F409" i="7"/>
  <c r="F408" i="7"/>
  <c r="F407" i="7"/>
  <c r="F405" i="7"/>
  <c r="F404" i="7"/>
  <c r="F403" i="7"/>
  <c r="F402" i="7"/>
  <c r="F397" i="7"/>
  <c r="F396" i="7"/>
  <c r="F395" i="7"/>
  <c r="F393" i="7"/>
  <c r="F392" i="7"/>
  <c r="F390" i="7"/>
  <c r="F389" i="7"/>
  <c r="F386" i="7"/>
  <c r="F385" i="7"/>
  <c r="F383" i="7"/>
  <c r="F381" i="7"/>
  <c r="F380" i="7"/>
  <c r="F379" i="7"/>
  <c r="F378" i="7"/>
  <c r="F451" i="8"/>
  <c r="F450" i="8"/>
  <c r="F449" i="8"/>
  <c r="F429" i="8"/>
  <c r="F426" i="8"/>
  <c r="F425" i="8"/>
  <c r="F423" i="8"/>
  <c r="F422" i="8"/>
  <c r="F421" i="8"/>
  <c r="F419" i="8"/>
  <c r="F418" i="8"/>
  <c r="F417" i="8"/>
  <c r="F416" i="8"/>
  <c r="F412" i="8"/>
  <c r="F411" i="8"/>
  <c r="F410" i="8"/>
  <c r="F409" i="8"/>
  <c r="F408" i="8"/>
  <c r="F407" i="8"/>
  <c r="F405" i="8"/>
  <c r="F404" i="8"/>
  <c r="F403" i="8"/>
  <c r="F402" i="8"/>
  <c r="F397" i="8"/>
  <c r="F396" i="8"/>
  <c r="F395" i="8"/>
  <c r="F393" i="8"/>
  <c r="F392" i="8"/>
  <c r="F390" i="8"/>
  <c r="F389" i="8"/>
  <c r="F386" i="8"/>
  <c r="F385" i="8"/>
  <c r="F383" i="8"/>
  <c r="F381" i="8"/>
  <c r="F380" i="8"/>
  <c r="F379" i="8"/>
  <c r="F378" i="8"/>
  <c r="F451" i="9"/>
  <c r="F450" i="9"/>
  <c r="F449" i="9"/>
  <c r="F429" i="9"/>
  <c r="F426" i="9"/>
  <c r="F425" i="9"/>
  <c r="F423" i="9"/>
  <c r="F422" i="9"/>
  <c r="F421" i="9"/>
  <c r="F419" i="9"/>
  <c r="F418" i="9"/>
  <c r="F417" i="9"/>
  <c r="F416" i="9"/>
  <c r="F412" i="9"/>
  <c r="F411" i="9"/>
  <c r="F410" i="9"/>
  <c r="F409" i="9"/>
  <c r="F408" i="9"/>
  <c r="F407" i="9"/>
  <c r="F405" i="9"/>
  <c r="F404" i="9"/>
  <c r="F403" i="9"/>
  <c r="F402" i="9"/>
  <c r="F397" i="9"/>
  <c r="F396" i="9"/>
  <c r="F395" i="9"/>
  <c r="F393" i="9"/>
  <c r="F392" i="9"/>
  <c r="F390" i="9"/>
  <c r="F389" i="9"/>
  <c r="F386" i="9"/>
  <c r="F385" i="9"/>
  <c r="F383" i="9"/>
  <c r="F381" i="9"/>
  <c r="F380" i="9"/>
  <c r="F379" i="9"/>
  <c r="F378" i="9"/>
  <c r="F94" i="9"/>
  <c r="F451" i="2"/>
  <c r="F450" i="2"/>
  <c r="F449" i="2"/>
  <c r="F429" i="2"/>
  <c r="F426" i="2"/>
  <c r="F425" i="2"/>
  <c r="F423" i="2"/>
  <c r="F422" i="2"/>
  <c r="F421" i="2"/>
  <c r="F419" i="2"/>
  <c r="F418" i="2"/>
  <c r="F417" i="2"/>
  <c r="F416" i="2"/>
  <c r="F412" i="2"/>
  <c r="F411" i="2"/>
  <c r="F410" i="2"/>
  <c r="F409" i="2"/>
  <c r="F408" i="2"/>
  <c r="F407" i="2"/>
  <c r="F405" i="2"/>
  <c r="F404" i="2"/>
  <c r="F403" i="2"/>
  <c r="F402" i="2"/>
  <c r="F397" i="2"/>
  <c r="F396" i="2"/>
  <c r="F395" i="2"/>
  <c r="F393" i="2"/>
  <c r="F392" i="2"/>
  <c r="F390" i="2"/>
  <c r="F389" i="2"/>
  <c r="F386" i="2"/>
  <c r="F385" i="2"/>
  <c r="F383" i="2"/>
  <c r="F381" i="2"/>
  <c r="F380" i="2"/>
  <c r="F379" i="2"/>
  <c r="F378" i="2"/>
  <c r="F451" i="11"/>
  <c r="F450" i="11"/>
  <c r="F449" i="11"/>
  <c r="F448" i="11"/>
  <c r="F429" i="11"/>
  <c r="F426" i="11"/>
  <c r="F425" i="11"/>
  <c r="F423" i="11"/>
  <c r="F422" i="11"/>
  <c r="F421" i="11"/>
  <c r="F419" i="11"/>
  <c r="F418" i="11"/>
  <c r="F417" i="11"/>
  <c r="F416" i="11"/>
  <c r="F415" i="11"/>
  <c r="F412" i="11"/>
  <c r="F411" i="11"/>
  <c r="F410" i="11"/>
  <c r="F409" i="11"/>
  <c r="F408" i="11"/>
  <c r="F407" i="11"/>
  <c r="F405" i="11"/>
  <c r="F404" i="11"/>
  <c r="F403" i="11"/>
  <c r="F402" i="11"/>
  <c r="F401" i="11"/>
  <c r="F397" i="11"/>
  <c r="F396" i="11"/>
  <c r="F395" i="11"/>
  <c r="F394" i="11"/>
  <c r="F393" i="11"/>
  <c r="F392" i="11"/>
  <c r="F391" i="11"/>
  <c r="F390" i="11"/>
  <c r="F389" i="11"/>
  <c r="F386" i="11"/>
  <c r="F385" i="11"/>
  <c r="F383" i="11"/>
  <c r="F381" i="11"/>
  <c r="F380" i="11"/>
  <c r="F379" i="11"/>
  <c r="F378" i="11"/>
  <c r="F377" i="11"/>
  <c r="F180" i="11"/>
  <c r="F126" i="11"/>
  <c r="F27" i="11"/>
  <c r="F233" i="9"/>
  <c r="F150" i="9"/>
  <c r="F137" i="9"/>
  <c r="F125" i="9"/>
  <c r="F116" i="9"/>
  <c r="F28" i="8"/>
  <c r="F24" i="4"/>
  <c r="G440" i="7" l="1"/>
  <c r="G440" i="8"/>
  <c r="G440" i="9"/>
  <c r="G438" i="8"/>
  <c r="G438" i="7"/>
  <c r="G436" i="7"/>
  <c r="G436" i="8"/>
  <c r="G436" i="9"/>
  <c r="G434" i="7"/>
  <c r="G434" i="8"/>
  <c r="G434" i="9"/>
  <c r="F146" i="11"/>
  <c r="F151" i="11"/>
  <c r="G434" i="11"/>
  <c r="F50" i="9"/>
  <c r="F171" i="8"/>
  <c r="F121" i="6"/>
  <c r="F43" i="11"/>
  <c r="F128" i="11"/>
  <c r="F65" i="9"/>
  <c r="F112" i="9"/>
  <c r="F129" i="9"/>
  <c r="F36" i="8"/>
  <c r="F179" i="8"/>
  <c r="F41" i="4"/>
  <c r="F48" i="11"/>
  <c r="F110" i="11"/>
  <c r="F140" i="11"/>
  <c r="F152" i="11"/>
  <c r="F26" i="9"/>
  <c r="F83" i="9"/>
  <c r="F45" i="8"/>
  <c r="F136" i="8"/>
  <c r="F85" i="7"/>
  <c r="F24" i="6"/>
  <c r="F128" i="18"/>
  <c r="F180" i="4"/>
  <c r="F85" i="11"/>
  <c r="F119" i="8"/>
  <c r="F170" i="18"/>
  <c r="F116" i="8"/>
  <c r="F92" i="11"/>
  <c r="F128" i="8"/>
  <c r="F65" i="11"/>
  <c r="F114" i="11"/>
  <c r="F144" i="11"/>
  <c r="F169" i="11"/>
  <c r="F42" i="9"/>
  <c r="F88" i="9"/>
  <c r="F120" i="9"/>
  <c r="F142" i="9"/>
  <c r="F111" i="8"/>
  <c r="F146" i="8"/>
  <c r="F143" i="7"/>
  <c r="F41" i="6"/>
  <c r="F146" i="18"/>
  <c r="F26" i="2"/>
  <c r="F30" i="2"/>
  <c r="F34" i="2"/>
  <c r="F39" i="2"/>
  <c r="F43" i="2"/>
  <c r="F51" i="2"/>
  <c r="F65" i="2"/>
  <c r="F82" i="2"/>
  <c r="F86" i="2"/>
  <c r="F93" i="2"/>
  <c r="F112" i="2"/>
  <c r="F116" i="2"/>
  <c r="F120" i="2"/>
  <c r="F125" i="2"/>
  <c r="F129" i="2"/>
  <c r="F137" i="2"/>
  <c r="F142" i="2"/>
  <c r="F149" i="2"/>
  <c r="F24" i="2"/>
  <c r="F36" i="2"/>
  <c r="F27" i="2"/>
  <c r="F35" i="2"/>
  <c r="F40" i="2"/>
  <c r="F48" i="2"/>
  <c r="F88" i="2"/>
  <c r="F94" i="2"/>
  <c r="F113" i="2"/>
  <c r="F121" i="2"/>
  <c r="F126" i="2"/>
  <c r="F134" i="2"/>
  <c r="F150" i="2"/>
  <c r="F169" i="2"/>
  <c r="F171" i="2"/>
  <c r="F177" i="2"/>
  <c r="F179" i="2"/>
  <c r="F183" i="2"/>
  <c r="F28" i="2"/>
  <c r="F84" i="2"/>
  <c r="F140" i="2"/>
  <c r="F144" i="2"/>
  <c r="F205" i="2"/>
  <c r="F207" i="2"/>
  <c r="F59" i="2"/>
  <c r="F85" i="2"/>
  <c r="F92" i="2"/>
  <c r="F128" i="2"/>
  <c r="F136" i="2"/>
  <c r="F141" i="2"/>
  <c r="F152" i="2"/>
  <c r="F168" i="2"/>
  <c r="F170" i="2"/>
  <c r="F172" i="2"/>
  <c r="F174" i="2"/>
  <c r="F178" i="2"/>
  <c r="F180" i="2"/>
  <c r="F26" i="3"/>
  <c r="F30" i="3"/>
  <c r="F34" i="3"/>
  <c r="F39" i="3"/>
  <c r="F43" i="3"/>
  <c r="F51" i="3"/>
  <c r="F65" i="3"/>
  <c r="F82" i="3"/>
  <c r="F86" i="3"/>
  <c r="F93" i="3"/>
  <c r="F112" i="3"/>
  <c r="F116" i="3"/>
  <c r="F120" i="3"/>
  <c r="F142" i="3"/>
  <c r="F149" i="3"/>
  <c r="F26" i="4"/>
  <c r="F30" i="4"/>
  <c r="F34" i="4"/>
  <c r="F39" i="4"/>
  <c r="F43" i="4"/>
  <c r="F51" i="4"/>
  <c r="F65" i="4"/>
  <c r="F82" i="4"/>
  <c r="F86" i="4"/>
  <c r="F93" i="4"/>
  <c r="F112" i="4"/>
  <c r="F116" i="4"/>
  <c r="F120" i="4"/>
  <c r="F125" i="4"/>
  <c r="F129" i="4"/>
  <c r="F137" i="4"/>
  <c r="F142" i="4"/>
  <c r="F149" i="4"/>
  <c r="F177" i="4"/>
  <c r="F179" i="4"/>
  <c r="F183" i="4"/>
  <c r="F86" i="18"/>
  <c r="F93" i="18"/>
  <c r="F112" i="18"/>
  <c r="F116" i="18"/>
  <c r="F120" i="18"/>
  <c r="F125" i="18"/>
  <c r="F129" i="18"/>
  <c r="F137" i="18"/>
  <c r="F142" i="18"/>
  <c r="F149" i="18"/>
  <c r="F180" i="9"/>
  <c r="F233" i="2"/>
  <c r="F27" i="3"/>
  <c r="F35" i="3"/>
  <c r="F40" i="3"/>
  <c r="F48" i="3"/>
  <c r="F83" i="3"/>
  <c r="F88" i="3"/>
  <c r="F94" i="3"/>
  <c r="F113" i="3"/>
  <c r="F121" i="3"/>
  <c r="F126" i="3"/>
  <c r="F134" i="3"/>
  <c r="F143" i="3"/>
  <c r="F150" i="3"/>
  <c r="F169" i="3"/>
  <c r="F171" i="3"/>
  <c r="F177" i="3"/>
  <c r="F179" i="3"/>
  <c r="F183" i="3"/>
  <c r="F27" i="4"/>
  <c r="F35" i="4"/>
  <c r="F40" i="4"/>
  <c r="F48" i="4"/>
  <c r="F83" i="4"/>
  <c r="F88" i="4"/>
  <c r="F94" i="4"/>
  <c r="F113" i="4"/>
  <c r="F121" i="4"/>
  <c r="F126" i="4"/>
  <c r="F134" i="4"/>
  <c r="F143" i="4"/>
  <c r="F150" i="4"/>
  <c r="F169" i="4"/>
  <c r="F171" i="4"/>
  <c r="F83" i="18"/>
  <c r="F88" i="18"/>
  <c r="F26" i="6"/>
  <c r="F30" i="6"/>
  <c r="F34" i="6"/>
  <c r="F39" i="6"/>
  <c r="F43" i="6"/>
  <c r="F51" i="6"/>
  <c r="F65" i="6"/>
  <c r="F82" i="6"/>
  <c r="F86" i="6"/>
  <c r="F112" i="6"/>
  <c r="F116" i="6"/>
  <c r="F120" i="6"/>
  <c r="F125" i="6"/>
  <c r="F129" i="6"/>
  <c r="F137" i="6"/>
  <c r="F142" i="6"/>
  <c r="F149" i="6"/>
  <c r="F24" i="11"/>
  <c r="F28" i="11"/>
  <c r="F36" i="11"/>
  <c r="F41" i="11"/>
  <c r="F45" i="11"/>
  <c r="F49" i="11"/>
  <c r="F84" i="11"/>
  <c r="F88" i="11"/>
  <c r="F93" i="11"/>
  <c r="F24" i="3"/>
  <c r="F28" i="3"/>
  <c r="F36" i="3"/>
  <c r="F41" i="3"/>
  <c r="F45" i="3"/>
  <c r="F49" i="3"/>
  <c r="F84" i="3"/>
  <c r="F91" i="3"/>
  <c r="F110" i="3"/>
  <c r="F114" i="3"/>
  <c r="F122" i="3"/>
  <c r="F127" i="3"/>
  <c r="F131" i="3"/>
  <c r="F135" i="3"/>
  <c r="F140" i="3"/>
  <c r="F144" i="3"/>
  <c r="F151" i="3"/>
  <c r="F205" i="3"/>
  <c r="F207" i="3"/>
  <c r="F205" i="4"/>
  <c r="F207" i="4"/>
  <c r="F30" i="7"/>
  <c r="F39" i="7"/>
  <c r="F43" i="7"/>
  <c r="F51" i="7"/>
  <c r="F65" i="7"/>
  <c r="F86" i="7"/>
  <c r="F93" i="7"/>
  <c r="F112" i="7"/>
  <c r="F116" i="7"/>
  <c r="F120" i="7"/>
  <c r="F125" i="7"/>
  <c r="F129" i="7"/>
  <c r="F137" i="7"/>
  <c r="F142" i="7"/>
  <c r="F149" i="7"/>
  <c r="F169" i="7"/>
  <c r="F206" i="2"/>
  <c r="F208" i="2"/>
  <c r="F25" i="3"/>
  <c r="F33" i="3"/>
  <c r="F42" i="3"/>
  <c r="F50" i="3"/>
  <c r="F59" i="3"/>
  <c r="F85" i="3"/>
  <c r="F92" i="3"/>
  <c r="F111" i="3"/>
  <c r="F119" i="3"/>
  <c r="F128" i="3"/>
  <c r="F136" i="3"/>
  <c r="F141" i="3"/>
  <c r="F146" i="3"/>
  <c r="F152" i="3"/>
  <c r="F168" i="3"/>
  <c r="F170" i="3"/>
  <c r="F172" i="3"/>
  <c r="F174" i="3"/>
  <c r="F178" i="3"/>
  <c r="F180" i="3"/>
  <c r="F233" i="3"/>
  <c r="F233" i="4"/>
  <c r="F30" i="8"/>
  <c r="F39" i="8"/>
  <c r="F43" i="8"/>
  <c r="F51" i="8"/>
  <c r="F65" i="8"/>
  <c r="F86" i="8"/>
  <c r="F91" i="8"/>
  <c r="F110" i="8"/>
  <c r="F114" i="8"/>
  <c r="F122" i="8"/>
  <c r="F127" i="8"/>
  <c r="F131" i="8"/>
  <c r="F135" i="8"/>
  <c r="F140" i="8"/>
  <c r="F144" i="8"/>
  <c r="F24" i="9"/>
  <c r="F28" i="9"/>
  <c r="F36" i="9"/>
  <c r="F41" i="9"/>
  <c r="F45" i="9"/>
  <c r="F49" i="9"/>
  <c r="F84" i="9"/>
  <c r="F91" i="9"/>
  <c r="F110" i="9"/>
  <c r="F114" i="9"/>
  <c r="F122" i="9"/>
  <c r="F127" i="9"/>
  <c r="F131" i="9"/>
  <c r="F135" i="9"/>
  <c r="F140" i="9"/>
  <c r="F144" i="9"/>
  <c r="F151" i="9"/>
  <c r="F172" i="9"/>
  <c r="F112" i="11"/>
  <c r="F116" i="11"/>
  <c r="F125" i="11"/>
  <c r="F129" i="11"/>
  <c r="F142" i="11"/>
  <c r="F149" i="11"/>
  <c r="F171" i="11"/>
  <c r="F179" i="11"/>
  <c r="F183" i="11"/>
  <c r="F208" i="9"/>
  <c r="F207" i="11"/>
  <c r="F83" i="11"/>
  <c r="F120" i="11"/>
  <c r="F137" i="11"/>
  <c r="F168" i="9"/>
  <c r="F113" i="18"/>
  <c r="F121" i="18"/>
  <c r="F126" i="18"/>
  <c r="F134" i="18"/>
  <c r="F143" i="18"/>
  <c r="F150" i="18"/>
  <c r="F169" i="18"/>
  <c r="F171" i="18"/>
  <c r="F177" i="18"/>
  <c r="F179" i="18"/>
  <c r="F183" i="18"/>
  <c r="F205" i="18"/>
  <c r="F207" i="18"/>
  <c r="F233" i="18"/>
  <c r="F27" i="6"/>
  <c r="F35" i="6"/>
  <c r="F40" i="6"/>
  <c r="F48" i="6"/>
  <c r="F83" i="6"/>
  <c r="F88" i="6"/>
  <c r="F143" i="6"/>
  <c r="F150" i="6"/>
  <c r="F171" i="6"/>
  <c r="F179" i="6"/>
  <c r="F183" i="6"/>
  <c r="F207" i="6"/>
  <c r="F233" i="6"/>
  <c r="F27" i="7"/>
  <c r="F35" i="7"/>
  <c r="F40" i="7"/>
  <c r="F48" i="7"/>
  <c r="F83" i="7"/>
  <c r="F113" i="7"/>
  <c r="F121" i="7"/>
  <c r="F126" i="7"/>
  <c r="F134" i="7"/>
  <c r="F150" i="7"/>
  <c r="F171" i="7"/>
  <c r="F179" i="7"/>
  <c r="F183" i="7"/>
  <c r="F207" i="7"/>
  <c r="F233" i="7"/>
  <c r="F27" i="8"/>
  <c r="F35" i="8"/>
  <c r="F40" i="8"/>
  <c r="F48" i="8"/>
  <c r="F83" i="8"/>
  <c r="F92" i="8"/>
  <c r="F152" i="8"/>
  <c r="F168" i="8"/>
  <c r="F170" i="8"/>
  <c r="F172" i="8"/>
  <c r="F174" i="8"/>
  <c r="F178" i="8"/>
  <c r="F180" i="8"/>
  <c r="F206" i="8"/>
  <c r="F208" i="8"/>
  <c r="F59" i="9"/>
  <c r="F33" i="11"/>
  <c r="F39" i="11"/>
  <c r="F86" i="11"/>
  <c r="F121" i="11"/>
  <c r="F208" i="11"/>
  <c r="F27" i="9"/>
  <c r="F39" i="9"/>
  <c r="F43" i="9"/>
  <c r="F51" i="9"/>
  <c r="F113" i="9"/>
  <c r="F121" i="9"/>
  <c r="F126" i="9"/>
  <c r="F134" i="9"/>
  <c r="F143" i="9"/>
  <c r="F169" i="9"/>
  <c r="F177" i="9"/>
  <c r="F205" i="9"/>
  <c r="F113" i="8"/>
  <c r="F121" i="8"/>
  <c r="F150" i="8"/>
  <c r="F205" i="8"/>
  <c r="F151" i="7"/>
  <c r="F205" i="7"/>
  <c r="F28" i="6"/>
  <c r="F45" i="6"/>
  <c r="F126" i="6"/>
  <c r="F144" i="6"/>
  <c r="F169" i="6"/>
  <c r="F92" i="18"/>
  <c r="F152" i="18"/>
  <c r="F174" i="18"/>
  <c r="F206" i="18"/>
  <c r="F28" i="4"/>
  <c r="F45" i="4"/>
  <c r="F168" i="4"/>
  <c r="F135" i="11"/>
  <c r="F84" i="4"/>
  <c r="F91" i="4"/>
  <c r="F110" i="4"/>
  <c r="F114" i="4"/>
  <c r="F122" i="4"/>
  <c r="F127" i="4"/>
  <c r="F131" i="4"/>
  <c r="F135" i="4"/>
  <c r="F140" i="4"/>
  <c r="F144" i="4"/>
  <c r="F151" i="4"/>
  <c r="F84" i="18"/>
  <c r="F91" i="18"/>
  <c r="F127" i="18"/>
  <c r="F131" i="18"/>
  <c r="F135" i="18"/>
  <c r="F140" i="18"/>
  <c r="F144" i="18"/>
  <c r="F151" i="18"/>
  <c r="F84" i="6"/>
  <c r="F91" i="6"/>
  <c r="F110" i="6"/>
  <c r="F114" i="6"/>
  <c r="F122" i="6"/>
  <c r="F127" i="6"/>
  <c r="F131" i="6"/>
  <c r="F135" i="6"/>
  <c r="F140" i="6"/>
  <c r="F28" i="7"/>
  <c r="F36" i="7"/>
  <c r="F41" i="7"/>
  <c r="F45" i="7"/>
  <c r="F91" i="7"/>
  <c r="F110" i="7"/>
  <c r="F114" i="7"/>
  <c r="F122" i="7"/>
  <c r="F127" i="7"/>
  <c r="F131" i="7"/>
  <c r="F135" i="7"/>
  <c r="F88" i="8"/>
  <c r="F112" i="8"/>
  <c r="F120" i="8"/>
  <c r="F125" i="8"/>
  <c r="F129" i="8"/>
  <c r="F137" i="8"/>
  <c r="F142" i="8"/>
  <c r="F149" i="8"/>
  <c r="F127" i="11"/>
  <c r="F25" i="11"/>
  <c r="F35" i="11"/>
  <c r="F40" i="11"/>
  <c r="F51" i="11"/>
  <c r="F82" i="11"/>
  <c r="F94" i="11"/>
  <c r="F122" i="11"/>
  <c r="F134" i="11"/>
  <c r="F141" i="11"/>
  <c r="F172" i="11"/>
  <c r="F177" i="11"/>
  <c r="F34" i="9"/>
  <c r="F40" i="9"/>
  <c r="F48" i="9"/>
  <c r="F85" i="9"/>
  <c r="F92" i="9"/>
  <c r="F152" i="9"/>
  <c r="F170" i="9"/>
  <c r="F174" i="9"/>
  <c r="F178" i="9"/>
  <c r="F206" i="9"/>
  <c r="F41" i="8"/>
  <c r="F93" i="8"/>
  <c r="F141" i="8"/>
  <c r="F183" i="8"/>
  <c r="F207" i="8"/>
  <c r="F177" i="7"/>
  <c r="F49" i="6"/>
  <c r="F94" i="6"/>
  <c r="F113" i="6"/>
  <c r="F151" i="6"/>
  <c r="F205" i="6"/>
  <c r="F136" i="18"/>
  <c r="F178" i="18"/>
  <c r="F49" i="4"/>
  <c r="F172" i="4"/>
  <c r="F208" i="3"/>
  <c r="F206" i="3"/>
  <c r="F25" i="4"/>
  <c r="F33" i="4"/>
  <c r="F42" i="4"/>
  <c r="F50" i="4"/>
  <c r="F59" i="4"/>
  <c r="F85" i="4"/>
  <c r="F92" i="4"/>
  <c r="F111" i="4"/>
  <c r="F119" i="4"/>
  <c r="F128" i="4"/>
  <c r="F136" i="4"/>
  <c r="F141" i="4"/>
  <c r="F146" i="4"/>
  <c r="F152" i="4"/>
  <c r="F170" i="4"/>
  <c r="F174" i="4"/>
  <c r="F178" i="4"/>
  <c r="F206" i="4"/>
  <c r="F111" i="18"/>
  <c r="F119" i="18"/>
  <c r="F168" i="18"/>
  <c r="F172" i="18"/>
  <c r="F180" i="18"/>
  <c r="F208" i="18"/>
  <c r="F25" i="6"/>
  <c r="F33" i="6"/>
  <c r="F42" i="6"/>
  <c r="F50" i="6"/>
  <c r="F59" i="6"/>
  <c r="F85" i="6"/>
  <c r="F92" i="6"/>
  <c r="F111" i="6"/>
  <c r="F119" i="6"/>
  <c r="F128" i="6"/>
  <c r="F136" i="6"/>
  <c r="F146" i="6"/>
  <c r="F152" i="6"/>
  <c r="F168" i="6"/>
  <c r="F170" i="6"/>
  <c r="F172" i="6"/>
  <c r="F174" i="6"/>
  <c r="F178" i="6"/>
  <c r="F180" i="6"/>
  <c r="F206" i="6"/>
  <c r="F208" i="6"/>
  <c r="F33" i="7"/>
  <c r="F42" i="7"/>
  <c r="F59" i="7"/>
  <c r="F92" i="7"/>
  <c r="F111" i="7"/>
  <c r="F119" i="7"/>
  <c r="F128" i="7"/>
  <c r="F136" i="7"/>
  <c r="F141" i="7"/>
  <c r="F146" i="7"/>
  <c r="F152" i="7"/>
  <c r="F168" i="7"/>
  <c r="F170" i="7"/>
  <c r="F172" i="7"/>
  <c r="F174" i="7"/>
  <c r="F178" i="7"/>
  <c r="F180" i="7"/>
  <c r="F206" i="7"/>
  <c r="F208" i="7"/>
  <c r="F33" i="8"/>
  <c r="F42" i="8"/>
  <c r="F85" i="8"/>
  <c r="F233" i="8"/>
  <c r="F26" i="11"/>
  <c r="F30" i="11"/>
  <c r="F59" i="11"/>
  <c r="F91" i="11"/>
  <c r="F113" i="11"/>
  <c r="F136" i="11"/>
  <c r="F150" i="11"/>
  <c r="F168" i="11"/>
  <c r="F205" i="11"/>
  <c r="F233" i="11"/>
  <c r="F30" i="9"/>
  <c r="F35" i="9"/>
  <c r="F82" i="9"/>
  <c r="F86" i="9"/>
  <c r="F93" i="9"/>
  <c r="F111" i="9"/>
  <c r="F119" i="9"/>
  <c r="F128" i="9"/>
  <c r="F136" i="9"/>
  <c r="F141" i="9"/>
  <c r="F149" i="9"/>
  <c r="F171" i="9"/>
  <c r="F179" i="9"/>
  <c r="F183" i="9"/>
  <c r="F207" i="9"/>
  <c r="F84" i="8"/>
  <c r="F126" i="8"/>
  <c r="F134" i="8"/>
  <c r="F143" i="8"/>
  <c r="F169" i="8"/>
  <c r="F177" i="8"/>
  <c r="F36" i="6"/>
  <c r="F134" i="6"/>
  <c r="F177" i="6"/>
  <c r="F141" i="18"/>
  <c r="F36" i="4"/>
  <c r="F208" i="4"/>
  <c r="F59" i="8"/>
  <c r="F131" i="11"/>
  <c r="F143" i="11"/>
  <c r="F34" i="11"/>
  <c r="F206" i="11"/>
  <c r="F178" i="11"/>
  <c r="F174" i="11"/>
  <c r="F170" i="11"/>
  <c r="F119" i="11"/>
  <c r="F111" i="11"/>
  <c r="F50" i="11"/>
  <c r="F42" i="11"/>
  <c r="F144" i="7"/>
  <c r="F140" i="7"/>
  <c r="F143" i="2"/>
  <c r="F151" i="8"/>
  <c r="F146" i="2"/>
  <c r="F141" i="6"/>
  <c r="F119" i="2"/>
  <c r="F111" i="2"/>
  <c r="F83" i="2"/>
  <c r="F50" i="2"/>
  <c r="F42" i="2"/>
  <c r="F33" i="2"/>
  <c r="F25" i="2"/>
  <c r="F84" i="7"/>
  <c r="F114" i="18"/>
  <c r="F146" i="9"/>
  <c r="F25" i="9"/>
  <c r="F33" i="9"/>
  <c r="F88" i="7"/>
  <c r="F110" i="18"/>
  <c r="F122" i="18"/>
  <c r="F93" i="6"/>
  <c r="F125" i="3"/>
  <c r="F129" i="3"/>
  <c r="F137" i="3"/>
  <c r="F41" i="2"/>
  <c r="F45" i="2"/>
  <c r="F49" i="2"/>
  <c r="F91" i="2"/>
  <c r="F110" i="2"/>
  <c r="F114" i="2"/>
  <c r="F122" i="2"/>
  <c r="F127" i="2"/>
  <c r="F131" i="2"/>
  <c r="F135" i="2"/>
  <c r="F151" i="2"/>
  <c r="F377" i="9" l="1"/>
  <c r="F401" i="9"/>
  <c r="F391" i="9"/>
  <c r="F394" i="9"/>
  <c r="F415" i="9"/>
  <c r="F448" i="9"/>
  <c r="F377" i="8"/>
  <c r="F401" i="8"/>
  <c r="F391" i="8"/>
  <c r="F448" i="8"/>
  <c r="F394" i="8"/>
  <c r="F415" i="8"/>
  <c r="F394" i="7"/>
  <c r="F415" i="7"/>
  <c r="F448" i="7"/>
  <c r="F377" i="7"/>
  <c r="F401" i="7"/>
  <c r="F391" i="7"/>
  <c r="F448" i="6"/>
  <c r="F401" i="6"/>
  <c r="F391" i="6"/>
  <c r="F377" i="6"/>
  <c r="F415" i="6"/>
  <c r="F394" i="6"/>
  <c r="F377" i="18"/>
  <c r="F391" i="18"/>
  <c r="F394" i="18"/>
  <c r="F415" i="18"/>
  <c r="F448" i="18"/>
  <c r="F401" i="18"/>
  <c r="F448" i="4"/>
  <c r="F394" i="4"/>
  <c r="F415" i="4"/>
  <c r="F391" i="4"/>
  <c r="F377" i="4"/>
  <c r="F401" i="4"/>
  <c r="F394" i="3"/>
  <c r="F377" i="3"/>
  <c r="F415" i="3"/>
  <c r="F401" i="3"/>
  <c r="F391" i="3"/>
  <c r="F448" i="3"/>
  <c r="F401" i="2"/>
  <c r="F415" i="2"/>
  <c r="F391" i="2" l="1"/>
  <c r="F377" i="2"/>
  <c r="F394" i="2"/>
  <c r="F448" i="2"/>
  <c r="G111" i="18" l="1"/>
  <c r="G119" i="18"/>
  <c r="G137" i="18"/>
  <c r="G383" i="18"/>
  <c r="G395" i="18"/>
  <c r="G403" i="18"/>
  <c r="G411" i="18"/>
  <c r="G421" i="18"/>
  <c r="G425" i="18"/>
  <c r="G112" i="18"/>
  <c r="G120" i="18"/>
  <c r="G134" i="18"/>
  <c r="G385" i="18"/>
  <c r="G396" i="18"/>
  <c r="G404" i="18"/>
  <c r="G412" i="18"/>
  <c r="G422" i="18"/>
  <c r="G426" i="18"/>
  <c r="G113" i="18"/>
  <c r="G121" i="18"/>
  <c r="G135" i="18"/>
  <c r="G405" i="18"/>
  <c r="G423" i="18"/>
  <c r="G450" i="18"/>
  <c r="G110" i="18"/>
  <c r="G114" i="18"/>
  <c r="G122" i="18"/>
  <c r="G136" i="18"/>
  <c r="G378" i="18"/>
  <c r="G402" i="18"/>
  <c r="G451" i="18"/>
  <c r="G448" i="18" l="1"/>
  <c r="G415" i="18"/>
  <c r="G142" i="18"/>
  <c r="G92" i="18"/>
  <c r="G377" i="18"/>
  <c r="G140" i="18"/>
  <c r="G149" i="18"/>
  <c r="G401" i="18"/>
  <c r="G151" i="18"/>
  <c r="G91" i="18"/>
  <c r="G84" i="18"/>
  <c r="G146" i="18"/>
  <c r="G85" i="18"/>
  <c r="G152" i="18"/>
  <c r="G391" i="18"/>
  <c r="G83" i="18"/>
  <c r="G141" i="18"/>
  <c r="G150" i="18"/>
  <c r="G143" i="18"/>
  <c r="G410" i="18"/>
  <c r="G93" i="18"/>
  <c r="G86" i="18"/>
  <c r="G394" i="18"/>
  <c r="G144" i="18"/>
  <c r="G88" i="18"/>
  <c r="G409" i="18"/>
  <c r="G419" i="18"/>
  <c r="G131" i="18"/>
  <c r="G429" i="18"/>
  <c r="G125" i="18"/>
  <c r="G380" i="18"/>
  <c r="G416" i="18"/>
  <c r="G392" i="18"/>
  <c r="G449" i="18"/>
  <c r="G407" i="18"/>
  <c r="G386" i="18"/>
  <c r="G128" i="18"/>
  <c r="G381" i="18"/>
  <c r="G418" i="18"/>
  <c r="G389" i="18"/>
  <c r="G393" i="18"/>
  <c r="G126" i="18"/>
  <c r="G417" i="18"/>
  <c r="G379" i="18"/>
  <c r="G390" i="18"/>
  <c r="G127" i="18"/>
  <c r="G408" i="18"/>
  <c r="G129" i="18"/>
  <c r="G397" i="18"/>
  <c r="G116" i="18"/>
  <c r="G24" i="2" l="1"/>
  <c r="G28" i="2"/>
  <c r="G36" i="2"/>
  <c r="G41" i="2"/>
  <c r="G48" i="2"/>
  <c r="G59" i="2"/>
  <c r="G85" i="2"/>
  <c r="G92" i="2"/>
  <c r="G111" i="2"/>
  <c r="G120" i="2"/>
  <c r="G126" i="2"/>
  <c r="G131" i="2"/>
  <c r="G135" i="2"/>
  <c r="G141" i="2"/>
  <c r="G146" i="2"/>
  <c r="G151" i="2"/>
  <c r="G451" i="2"/>
  <c r="G26" i="3"/>
  <c r="G30" i="3"/>
  <c r="G34" i="3"/>
  <c r="G39" i="3"/>
  <c r="G43" i="3"/>
  <c r="G50" i="3"/>
  <c r="G83" i="3"/>
  <c r="G88" i="3"/>
  <c r="G94" i="3"/>
  <c r="G113" i="3"/>
  <c r="G122" i="3"/>
  <c r="G128" i="3"/>
  <c r="G137" i="3"/>
  <c r="G143" i="3"/>
  <c r="G149" i="3"/>
  <c r="G448" i="3"/>
  <c r="G27" i="4"/>
  <c r="G35" i="4"/>
  <c r="G40" i="4"/>
  <c r="G45" i="4"/>
  <c r="G51" i="4"/>
  <c r="G84" i="4"/>
  <c r="G91" i="4"/>
  <c r="G110" i="4"/>
  <c r="G114" i="4"/>
  <c r="G119" i="4"/>
  <c r="G125" i="4"/>
  <c r="G129" i="4"/>
  <c r="G134" i="4"/>
  <c r="G140" i="4"/>
  <c r="G144" i="4"/>
  <c r="G150" i="4"/>
  <c r="G449" i="4"/>
  <c r="G26" i="6"/>
  <c r="G30" i="6"/>
  <c r="G34" i="6"/>
  <c r="G39" i="6"/>
  <c r="G43" i="6"/>
  <c r="G50" i="6"/>
  <c r="G83" i="6"/>
  <c r="G88" i="6"/>
  <c r="G94" i="6"/>
  <c r="G113" i="6"/>
  <c r="G122" i="6"/>
  <c r="G128" i="6"/>
  <c r="G137" i="6"/>
  <c r="G143" i="6"/>
  <c r="G149" i="6"/>
  <c r="G449" i="6"/>
  <c r="G28" i="7"/>
  <c r="G36" i="7"/>
  <c r="G41" i="7"/>
  <c r="G48" i="7"/>
  <c r="G59" i="7"/>
  <c r="G85" i="7"/>
  <c r="G92" i="7"/>
  <c r="G111" i="7"/>
  <c r="G120" i="7"/>
  <c r="G126" i="7"/>
  <c r="G131" i="7"/>
  <c r="G135" i="7"/>
  <c r="G141" i="7"/>
  <c r="G146" i="7"/>
  <c r="G151" i="7"/>
  <c r="G450" i="7"/>
  <c r="G25" i="9"/>
  <c r="G33" i="9"/>
  <c r="G42" i="9"/>
  <c r="G49" i="9"/>
  <c r="G65" i="9"/>
  <c r="G82" i="9"/>
  <c r="G86" i="9"/>
  <c r="G93" i="9"/>
  <c r="G112" i="9"/>
  <c r="G116" i="9"/>
  <c r="G121" i="9"/>
  <c r="G127" i="9"/>
  <c r="G136" i="9"/>
  <c r="G142" i="9"/>
  <c r="G152" i="9"/>
  <c r="G451" i="9"/>
  <c r="G25" i="2"/>
  <c r="G33" i="2"/>
  <c r="G42" i="2"/>
  <c r="G49" i="2"/>
  <c r="G65" i="2"/>
  <c r="G82" i="2"/>
  <c r="G86" i="2"/>
  <c r="G93" i="2"/>
  <c r="G112" i="2"/>
  <c r="G116" i="2"/>
  <c r="G121" i="2"/>
  <c r="G127" i="2"/>
  <c r="G136" i="2"/>
  <c r="G142" i="2"/>
  <c r="G152" i="2"/>
  <c r="G448" i="2"/>
  <c r="G27" i="3"/>
  <c r="G35" i="3"/>
  <c r="G40" i="3"/>
  <c r="G45" i="3"/>
  <c r="G51" i="3"/>
  <c r="G84" i="3"/>
  <c r="G91" i="3"/>
  <c r="G110" i="3"/>
  <c r="G114" i="3"/>
  <c r="G119" i="3"/>
  <c r="G125" i="3"/>
  <c r="G129" i="3"/>
  <c r="G134" i="3"/>
  <c r="G140" i="3"/>
  <c r="G144" i="3"/>
  <c r="G150" i="3"/>
  <c r="G449" i="3"/>
  <c r="G24" i="4"/>
  <c r="G28" i="4"/>
  <c r="G36" i="4"/>
  <c r="G41" i="4"/>
  <c r="G48" i="4"/>
  <c r="G59" i="4"/>
  <c r="G85" i="4"/>
  <c r="G92" i="4"/>
  <c r="G111" i="4"/>
  <c r="G120" i="4"/>
  <c r="G126" i="4"/>
  <c r="G131" i="4"/>
  <c r="G135" i="4"/>
  <c r="G141" i="4"/>
  <c r="G146" i="4"/>
  <c r="G151" i="4"/>
  <c r="G450" i="4"/>
  <c r="G27" i="6"/>
  <c r="G35" i="6"/>
  <c r="G40" i="6"/>
  <c r="G45" i="6"/>
  <c r="G51" i="6"/>
  <c r="G84" i="6"/>
  <c r="G91" i="6"/>
  <c r="G110" i="6"/>
  <c r="G114" i="6"/>
  <c r="G119" i="6"/>
  <c r="G125" i="6"/>
  <c r="G129" i="6"/>
  <c r="G134" i="6"/>
  <c r="G140" i="6"/>
  <c r="G144" i="6"/>
  <c r="G150" i="6"/>
  <c r="G450" i="6"/>
  <c r="G33" i="7"/>
  <c r="G42" i="7"/>
  <c r="G65" i="7"/>
  <c r="G86" i="7"/>
  <c r="G93" i="7"/>
  <c r="G112" i="7"/>
  <c r="G116" i="7"/>
  <c r="G121" i="7"/>
  <c r="G127" i="7"/>
  <c r="G136" i="7"/>
  <c r="G142" i="7"/>
  <c r="G152" i="7"/>
  <c r="G451" i="7"/>
  <c r="G26" i="9"/>
  <c r="G30" i="9"/>
  <c r="G34" i="9"/>
  <c r="G39" i="9"/>
  <c r="G43" i="9"/>
  <c r="G50" i="9"/>
  <c r="G83" i="9"/>
  <c r="G88" i="9"/>
  <c r="G94" i="9"/>
  <c r="G113" i="9"/>
  <c r="G122" i="9"/>
  <c r="G128" i="9"/>
  <c r="G137" i="9"/>
  <c r="G143" i="9"/>
  <c r="G149" i="9"/>
  <c r="G448" i="9"/>
  <c r="G26" i="2"/>
  <c r="G30" i="2"/>
  <c r="G34" i="2"/>
  <c r="G39" i="2"/>
  <c r="G43" i="2"/>
  <c r="G50" i="2"/>
  <c r="G83" i="2"/>
  <c r="G88" i="2"/>
  <c r="G94" i="2"/>
  <c r="G113" i="2"/>
  <c r="G122" i="2"/>
  <c r="G128" i="2"/>
  <c r="G137" i="2"/>
  <c r="G143" i="2"/>
  <c r="G149" i="2"/>
  <c r="G449" i="2"/>
  <c r="G24" i="3"/>
  <c r="G28" i="3"/>
  <c r="G36" i="3"/>
  <c r="G41" i="3"/>
  <c r="G48" i="3"/>
  <c r="G59" i="3"/>
  <c r="G85" i="3"/>
  <c r="G92" i="3"/>
  <c r="G111" i="3"/>
  <c r="G120" i="3"/>
  <c r="G126" i="3"/>
  <c r="G131" i="3"/>
  <c r="G135" i="3"/>
  <c r="G141" i="3"/>
  <c r="G146" i="3"/>
  <c r="G151" i="3"/>
  <c r="G450" i="3"/>
  <c r="G25" i="4"/>
  <c r="G33" i="4"/>
  <c r="G42" i="4"/>
  <c r="G49" i="4"/>
  <c r="G65" i="4"/>
  <c r="G82" i="4"/>
  <c r="G86" i="4"/>
  <c r="G93" i="4"/>
  <c r="G112" i="4"/>
  <c r="G116" i="4"/>
  <c r="G121" i="4"/>
  <c r="G127" i="4"/>
  <c r="G136" i="4"/>
  <c r="G142" i="4"/>
  <c r="G152" i="4"/>
  <c r="G451" i="4"/>
  <c r="G24" i="6"/>
  <c r="G28" i="6"/>
  <c r="G36" i="6"/>
  <c r="G41" i="6"/>
  <c r="G48" i="6"/>
  <c r="G59" i="6"/>
  <c r="G85" i="6"/>
  <c r="G92" i="6"/>
  <c r="G111" i="6"/>
  <c r="G120" i="6"/>
  <c r="G126" i="6"/>
  <c r="G131" i="6"/>
  <c r="G135" i="6"/>
  <c r="G141" i="6"/>
  <c r="G146" i="6"/>
  <c r="G151" i="6"/>
  <c r="G451" i="6"/>
  <c r="G30" i="7"/>
  <c r="G39" i="7"/>
  <c r="G43" i="7"/>
  <c r="G83" i="7"/>
  <c r="G88" i="7"/>
  <c r="G113" i="7"/>
  <c r="G122" i="7"/>
  <c r="G128" i="7"/>
  <c r="G137" i="7"/>
  <c r="G143" i="7"/>
  <c r="G149" i="7"/>
  <c r="G448" i="7"/>
  <c r="G27" i="9"/>
  <c r="G35" i="9"/>
  <c r="G40" i="9"/>
  <c r="G45" i="9"/>
  <c r="G51" i="9"/>
  <c r="G84" i="9"/>
  <c r="G91" i="9"/>
  <c r="G110" i="9"/>
  <c r="G114" i="9"/>
  <c r="G119" i="9"/>
  <c r="G125" i="9"/>
  <c r="G129" i="9"/>
  <c r="G134" i="9"/>
  <c r="G140" i="9"/>
  <c r="G144" i="9"/>
  <c r="G150" i="9"/>
  <c r="G449" i="9"/>
  <c r="G27" i="2"/>
  <c r="G35" i="2"/>
  <c r="G40" i="2"/>
  <c r="G45" i="2"/>
  <c r="G51" i="2"/>
  <c r="G84" i="2"/>
  <c r="G91" i="2"/>
  <c r="G110" i="2"/>
  <c r="G114" i="2"/>
  <c r="G119" i="2"/>
  <c r="G125" i="2"/>
  <c r="G129" i="2"/>
  <c r="G134" i="2"/>
  <c r="G140" i="2"/>
  <c r="G144" i="2"/>
  <c r="G150" i="2"/>
  <c r="G450" i="2"/>
  <c r="G25" i="3"/>
  <c r="G33" i="3"/>
  <c r="G42" i="3"/>
  <c r="G49" i="3"/>
  <c r="G65" i="3"/>
  <c r="G82" i="3"/>
  <c r="G86" i="3"/>
  <c r="G93" i="3"/>
  <c r="G112" i="3"/>
  <c r="G116" i="3"/>
  <c r="G121" i="3"/>
  <c r="G127" i="3"/>
  <c r="G136" i="3"/>
  <c r="G142" i="3"/>
  <c r="G152" i="3"/>
  <c r="G451" i="3"/>
  <c r="G26" i="4"/>
  <c r="G30" i="4"/>
  <c r="G34" i="4"/>
  <c r="G39" i="4"/>
  <c r="G43" i="4"/>
  <c r="G50" i="4"/>
  <c r="G83" i="4"/>
  <c r="G88" i="4"/>
  <c r="G94" i="4"/>
  <c r="G113" i="4"/>
  <c r="G122" i="4"/>
  <c r="G128" i="4"/>
  <c r="G137" i="4"/>
  <c r="G143" i="4"/>
  <c r="G149" i="4"/>
  <c r="G448" i="4"/>
  <c r="G25" i="6"/>
  <c r="G33" i="6"/>
  <c r="G42" i="6"/>
  <c r="G49" i="6"/>
  <c r="G65" i="6"/>
  <c r="G82" i="6"/>
  <c r="G86" i="6"/>
  <c r="G93" i="6"/>
  <c r="G112" i="6"/>
  <c r="G116" i="6"/>
  <c r="G121" i="6"/>
  <c r="G127" i="6"/>
  <c r="G136" i="6"/>
  <c r="G142" i="6"/>
  <c r="G152" i="6"/>
  <c r="G448" i="6"/>
  <c r="G27" i="7"/>
  <c r="G35" i="7"/>
  <c r="G40" i="7"/>
  <c r="G45" i="7"/>
  <c r="G51" i="7"/>
  <c r="G84" i="7"/>
  <c r="G91" i="7"/>
  <c r="G110" i="7"/>
  <c r="G114" i="7"/>
  <c r="G119" i="7"/>
  <c r="G125" i="7"/>
  <c r="G129" i="7"/>
  <c r="G134" i="7"/>
  <c r="G140" i="7"/>
  <c r="G144" i="7"/>
  <c r="G150" i="7"/>
  <c r="G449" i="7"/>
  <c r="G24" i="9"/>
  <c r="G28" i="9"/>
  <c r="G36" i="9"/>
  <c r="G41" i="9"/>
  <c r="G48" i="9"/>
  <c r="G59" i="9"/>
  <c r="G85" i="9"/>
  <c r="G92" i="9"/>
  <c r="G111" i="9"/>
  <c r="G120" i="9"/>
  <c r="G126" i="9"/>
  <c r="G131" i="9"/>
  <c r="G135" i="9"/>
  <c r="G141" i="9"/>
  <c r="G146" i="9"/>
  <c r="G151" i="9"/>
  <c r="G450" i="9"/>
  <c r="G380" i="2" l="1"/>
  <c r="G392" i="2"/>
  <c r="G396" i="2"/>
  <c r="G404" i="2"/>
  <c r="G408" i="2"/>
  <c r="G412" i="2"/>
  <c r="G416" i="2"/>
  <c r="G378" i="3"/>
  <c r="G386" i="3"/>
  <c r="G390" i="3"/>
  <c r="G394" i="3"/>
  <c r="G402" i="3"/>
  <c r="G410" i="3"/>
  <c r="G418" i="3"/>
  <c r="G422" i="3"/>
  <c r="G426" i="3"/>
  <c r="G380" i="4"/>
  <c r="G392" i="4"/>
  <c r="G396" i="4"/>
  <c r="G404" i="4"/>
  <c r="G408" i="4"/>
  <c r="G412" i="4"/>
  <c r="G416" i="4"/>
  <c r="G377" i="6"/>
  <c r="G381" i="6"/>
  <c r="G385" i="6"/>
  <c r="G389" i="6"/>
  <c r="G393" i="6"/>
  <c r="G397" i="6"/>
  <c r="G401" i="6"/>
  <c r="G405" i="6"/>
  <c r="G409" i="6"/>
  <c r="G417" i="6"/>
  <c r="G421" i="6"/>
  <c r="G425" i="6"/>
  <c r="G429" i="6"/>
  <c r="G379" i="7"/>
  <c r="G383" i="7"/>
  <c r="G391" i="7"/>
  <c r="G395" i="7"/>
  <c r="G403" i="7"/>
  <c r="G407" i="7"/>
  <c r="G411" i="7"/>
  <c r="G415" i="7"/>
  <c r="G419" i="7"/>
  <c r="G423" i="7"/>
  <c r="G377" i="9"/>
  <c r="G381" i="9"/>
  <c r="G385" i="9"/>
  <c r="G389" i="9"/>
  <c r="G393" i="9"/>
  <c r="G397" i="9"/>
  <c r="G401" i="9"/>
  <c r="G405" i="9"/>
  <c r="G409" i="9"/>
  <c r="G417" i="9"/>
  <c r="G421" i="9"/>
  <c r="G425" i="9"/>
  <c r="G429" i="9"/>
  <c r="G377" i="2"/>
  <c r="G381" i="2"/>
  <c r="G385" i="2"/>
  <c r="G389" i="2"/>
  <c r="G393" i="2"/>
  <c r="G397" i="2"/>
  <c r="G401" i="2"/>
  <c r="G405" i="2"/>
  <c r="G409" i="2"/>
  <c r="G417" i="2"/>
  <c r="G421" i="2"/>
  <c r="G425" i="2"/>
  <c r="G429" i="2"/>
  <c r="G379" i="3"/>
  <c r="G383" i="3"/>
  <c r="G391" i="3"/>
  <c r="G395" i="3"/>
  <c r="G403" i="3"/>
  <c r="G407" i="3"/>
  <c r="G411" i="3"/>
  <c r="G415" i="3"/>
  <c r="G419" i="3"/>
  <c r="G423" i="3"/>
  <c r="G377" i="4"/>
  <c r="G381" i="4"/>
  <c r="G385" i="4"/>
  <c r="G389" i="4"/>
  <c r="G393" i="4"/>
  <c r="G397" i="4"/>
  <c r="G401" i="4"/>
  <c r="G405" i="4"/>
  <c r="G409" i="4"/>
  <c r="G417" i="4"/>
  <c r="G421" i="4"/>
  <c r="G425" i="4"/>
  <c r="G429" i="4"/>
  <c r="G378" i="6"/>
  <c r="G386" i="6"/>
  <c r="G390" i="6"/>
  <c r="G394" i="6"/>
  <c r="G402" i="6"/>
  <c r="G410" i="6"/>
  <c r="G418" i="6"/>
  <c r="G422" i="6"/>
  <c r="G426" i="6"/>
  <c r="G380" i="7"/>
  <c r="G392" i="7"/>
  <c r="G396" i="7"/>
  <c r="G404" i="7"/>
  <c r="G408" i="7"/>
  <c r="G412" i="7"/>
  <c r="G416" i="7"/>
  <c r="G378" i="9"/>
  <c r="G386" i="9"/>
  <c r="G390" i="9"/>
  <c r="G394" i="9"/>
  <c r="G402" i="9"/>
  <c r="G410" i="9"/>
  <c r="G418" i="9"/>
  <c r="G422" i="9"/>
  <c r="G426" i="9"/>
  <c r="G378" i="2"/>
  <c r="G386" i="2"/>
  <c r="G390" i="2"/>
  <c r="G394" i="2"/>
  <c r="G402" i="2"/>
  <c r="G410" i="2"/>
  <c r="G418" i="2"/>
  <c r="G422" i="2"/>
  <c r="G426" i="2"/>
  <c r="G380" i="3"/>
  <c r="G392" i="3"/>
  <c r="G396" i="3"/>
  <c r="G404" i="3"/>
  <c r="G408" i="3"/>
  <c r="G412" i="3"/>
  <c r="G416" i="3"/>
  <c r="G378" i="4"/>
  <c r="G386" i="4"/>
  <c r="G390" i="4"/>
  <c r="G394" i="4"/>
  <c r="G402" i="4"/>
  <c r="G410" i="4"/>
  <c r="G418" i="4"/>
  <c r="G422" i="4"/>
  <c r="G426" i="4"/>
  <c r="G379" i="6"/>
  <c r="G383" i="6"/>
  <c r="G391" i="6"/>
  <c r="G395" i="6"/>
  <c r="G403" i="6"/>
  <c r="G407" i="6"/>
  <c r="G411" i="6"/>
  <c r="G415" i="6"/>
  <c r="G419" i="6"/>
  <c r="G423" i="6"/>
  <c r="G377" i="7"/>
  <c r="G381" i="7"/>
  <c r="G385" i="7"/>
  <c r="G389" i="7"/>
  <c r="G393" i="7"/>
  <c r="G397" i="7"/>
  <c r="G401" i="7"/>
  <c r="G405" i="7"/>
  <c r="G409" i="7"/>
  <c r="G417" i="7"/>
  <c r="G421" i="7"/>
  <c r="G425" i="7"/>
  <c r="G429" i="7"/>
  <c r="G379" i="9"/>
  <c r="G383" i="9"/>
  <c r="G391" i="9"/>
  <c r="G395" i="9"/>
  <c r="G403" i="9"/>
  <c r="G407" i="9"/>
  <c r="G411" i="9"/>
  <c r="G415" i="9"/>
  <c r="G419" i="9"/>
  <c r="G423" i="9"/>
  <c r="G379" i="2"/>
  <c r="G383" i="2"/>
  <c r="G391" i="2"/>
  <c r="G395" i="2"/>
  <c r="G403" i="2"/>
  <c r="G407" i="2"/>
  <c r="G411" i="2"/>
  <c r="G415" i="2"/>
  <c r="G419" i="2"/>
  <c r="G423" i="2"/>
  <c r="G377" i="3"/>
  <c r="G381" i="3"/>
  <c r="G385" i="3"/>
  <c r="G389" i="3"/>
  <c r="G393" i="3"/>
  <c r="G397" i="3"/>
  <c r="G401" i="3"/>
  <c r="G405" i="3"/>
  <c r="G409" i="3"/>
  <c r="G417" i="3"/>
  <c r="G421" i="3"/>
  <c r="G425" i="3"/>
  <c r="G429" i="3"/>
  <c r="G379" i="4"/>
  <c r="G383" i="4"/>
  <c r="G391" i="4"/>
  <c r="G395" i="4"/>
  <c r="G403" i="4"/>
  <c r="G407" i="4"/>
  <c r="G411" i="4"/>
  <c r="G415" i="4"/>
  <c r="G419" i="4"/>
  <c r="G423" i="4"/>
  <c r="G380" i="6"/>
  <c r="G392" i="6"/>
  <c r="G396" i="6"/>
  <c r="G404" i="6"/>
  <c r="G408" i="6"/>
  <c r="G412" i="6"/>
  <c r="G416" i="6"/>
  <c r="G378" i="7"/>
  <c r="G386" i="7"/>
  <c r="G390" i="7"/>
  <c r="G394" i="7"/>
  <c r="G402" i="7"/>
  <c r="G410" i="7"/>
  <c r="G418" i="7"/>
  <c r="G422" i="7"/>
  <c r="G426" i="7"/>
  <c r="G380" i="9"/>
  <c r="G392" i="9"/>
  <c r="G396" i="9"/>
  <c r="G404" i="9"/>
  <c r="G408" i="9"/>
  <c r="G412" i="9"/>
  <c r="G416" i="9"/>
  <c r="G45" i="8"/>
  <c r="G150" i="11"/>
  <c r="G110" i="11"/>
  <c r="G144" i="8"/>
  <c r="G136" i="8"/>
  <c r="G128" i="8"/>
  <c r="G120" i="8"/>
  <c r="G112" i="8"/>
  <c r="G88" i="8"/>
  <c r="G112" i="11"/>
  <c r="G110" i="8"/>
  <c r="G449" i="11"/>
  <c r="G135" i="11"/>
  <c r="G49" i="11"/>
  <c r="G152" i="11"/>
  <c r="G137" i="8"/>
  <c r="G129" i="8"/>
  <c r="G121" i="8"/>
  <c r="G113" i="8"/>
  <c r="G126" i="11"/>
  <c r="G114" i="11"/>
  <c r="G42" i="11"/>
  <c r="G26" i="11"/>
  <c r="G125" i="11"/>
  <c r="G116" i="11"/>
  <c r="G36" i="11"/>
  <c r="G48" i="8"/>
  <c r="G40" i="8"/>
  <c r="G41" i="11"/>
  <c r="G151" i="8"/>
  <c r="G127" i="8"/>
  <c r="G91" i="8"/>
  <c r="G448" i="8"/>
  <c r="G122" i="8"/>
  <c r="G86" i="8"/>
  <c r="G131" i="11"/>
  <c r="G119" i="11"/>
  <c r="G450" i="8"/>
  <c r="G152" i="8"/>
  <c r="G36" i="8"/>
  <c r="G28" i="8"/>
  <c r="G121" i="11"/>
  <c r="G131" i="8"/>
  <c r="G39" i="8"/>
  <c r="G150" i="8"/>
  <c r="G142" i="8"/>
  <c r="G134" i="8"/>
  <c r="G126" i="8"/>
  <c r="G42" i="8"/>
  <c r="G111" i="11"/>
  <c r="G51" i="11"/>
  <c r="G35" i="11"/>
  <c r="G129" i="11"/>
  <c r="G120" i="11"/>
  <c r="G41" i="8"/>
  <c r="G33" i="8"/>
  <c r="G142" i="11"/>
  <c r="G30" i="11"/>
  <c r="G33" i="11"/>
  <c r="G128" i="11"/>
  <c r="G48" i="11"/>
  <c r="G149" i="11"/>
  <c r="G450" i="11"/>
  <c r="G449" i="8"/>
  <c r="G143" i="8"/>
  <c r="G135" i="8"/>
  <c r="G83" i="8"/>
  <c r="G59" i="8"/>
  <c r="G51" i="8"/>
  <c r="G43" i="8"/>
  <c r="G35" i="8"/>
  <c r="G27" i="8"/>
  <c r="G146" i="8"/>
  <c r="G30" i="8"/>
  <c r="G143" i="11"/>
  <c r="G59" i="11"/>
  <c r="G43" i="11"/>
  <c r="G27" i="11"/>
  <c r="G65" i="11"/>
  <c r="G140" i="11"/>
  <c r="G40" i="11"/>
  <c r="G451" i="8"/>
  <c r="G122" i="11"/>
  <c r="G451" i="11"/>
  <c r="G113" i="11"/>
  <c r="G24" i="11"/>
  <c r="G140" i="8"/>
  <c r="G116" i="8"/>
  <c r="G92" i="8"/>
  <c r="G84" i="8"/>
  <c r="G141" i="11"/>
  <c r="G25" i="11"/>
  <c r="G144" i="11"/>
  <c r="G28" i="11"/>
  <c r="G119" i="8"/>
  <c r="G111" i="8"/>
  <c r="G114" i="8"/>
  <c r="G151" i="11"/>
  <c r="G127" i="11"/>
  <c r="G39" i="11"/>
  <c r="G137" i="11"/>
  <c r="G149" i="8"/>
  <c r="G141" i="8"/>
  <c r="G125" i="8"/>
  <c r="G93" i="8"/>
  <c r="G85" i="8"/>
  <c r="G65" i="8"/>
  <c r="G146" i="11"/>
  <c r="G134" i="11"/>
  <c r="G50" i="11"/>
  <c r="G34" i="11"/>
  <c r="G45" i="11"/>
  <c r="G136" i="11"/>
  <c r="E448" i="1"/>
  <c r="E444" i="1"/>
  <c r="E436" i="1"/>
  <c r="E431" i="1" s="1"/>
  <c r="E428" i="1"/>
  <c r="E424" i="1"/>
  <c r="E415" i="1"/>
  <c r="E410" i="1"/>
  <c r="E401" i="1"/>
  <c r="E394" i="1"/>
  <c r="E391" i="1"/>
  <c r="E384" i="1"/>
  <c r="E377" i="1"/>
  <c r="E346" i="1"/>
  <c r="E348" i="1" s="1"/>
  <c r="E341" i="1"/>
  <c r="E343" i="1" s="1"/>
  <c r="E313" i="1"/>
  <c r="E311" i="1"/>
  <c r="E305" i="1"/>
  <c r="E227" i="1"/>
  <c r="E138" i="1"/>
  <c r="D138" i="1"/>
  <c r="E108" i="1"/>
  <c r="D108" i="1"/>
  <c r="E102" i="1"/>
  <c r="D102" i="1"/>
  <c r="E96" i="1"/>
  <c r="D96" i="1"/>
  <c r="D37" i="1"/>
  <c r="D95" i="1" s="1"/>
  <c r="E37" i="1"/>
  <c r="E95" i="1" s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E109" i="1" s="1"/>
  <c r="D81" i="1"/>
  <c r="E73" i="1"/>
  <c r="E76" i="1" s="1"/>
  <c r="D109" i="1" l="1"/>
  <c r="D123" i="1" s="1"/>
  <c r="E400" i="1"/>
  <c r="E376" i="1"/>
  <c r="E375" i="1" s="1"/>
  <c r="E414" i="1"/>
  <c r="E399" i="1" s="1"/>
  <c r="E374" i="1" s="1"/>
  <c r="E373" i="1" s="1"/>
  <c r="E123" i="1"/>
  <c r="E160" i="1"/>
  <c r="E165" i="1" s="1"/>
  <c r="E139" i="1"/>
  <c r="G416" i="11"/>
  <c r="G410" i="8"/>
  <c r="G394" i="8"/>
  <c r="G417" i="8"/>
  <c r="G381" i="8"/>
  <c r="G423" i="8"/>
  <c r="G418" i="8"/>
  <c r="G383" i="11"/>
  <c r="G405" i="11"/>
  <c r="G415" i="8"/>
  <c r="G391" i="8"/>
  <c r="G392" i="11"/>
  <c r="G380" i="11"/>
  <c r="G409" i="11"/>
  <c r="G405" i="8"/>
  <c r="G426" i="11"/>
  <c r="G412" i="8"/>
  <c r="G408" i="11"/>
  <c r="G396" i="11"/>
  <c r="G378" i="11"/>
  <c r="G421" i="11"/>
  <c r="G381" i="11"/>
  <c r="G422" i="8"/>
  <c r="G390" i="8"/>
  <c r="G419" i="11"/>
  <c r="G403" i="11"/>
  <c r="G402" i="11"/>
  <c r="G397" i="11"/>
  <c r="G425" i="8"/>
  <c r="G409" i="8"/>
  <c r="G389" i="8"/>
  <c r="G429" i="11"/>
  <c r="G422" i="11"/>
  <c r="G426" i="8"/>
  <c r="G402" i="8"/>
  <c r="G386" i="8"/>
  <c r="G378" i="8"/>
  <c r="G411" i="11"/>
  <c r="G418" i="11"/>
  <c r="G425" i="11"/>
  <c r="G401" i="8"/>
  <c r="G407" i="8"/>
  <c r="G383" i="8"/>
  <c r="G404" i="11"/>
  <c r="G416" i="8"/>
  <c r="G380" i="8"/>
  <c r="G421" i="8"/>
  <c r="G393" i="8"/>
  <c r="G377" i="8"/>
  <c r="G390" i="11"/>
  <c r="G396" i="8"/>
  <c r="G385" i="11"/>
  <c r="G417" i="11"/>
  <c r="G419" i="8"/>
  <c r="G411" i="8"/>
  <c r="G403" i="8"/>
  <c r="G395" i="8"/>
  <c r="G379" i="8"/>
  <c r="G412" i="11"/>
  <c r="G386" i="11"/>
  <c r="G404" i="8"/>
  <c r="G393" i="11"/>
  <c r="G423" i="11"/>
  <c r="G407" i="11"/>
  <c r="G395" i="11"/>
  <c r="G379" i="11"/>
  <c r="G429" i="8"/>
  <c r="G397" i="8"/>
  <c r="G385" i="8"/>
  <c r="G408" i="8"/>
  <c r="G392" i="8"/>
  <c r="G389" i="11"/>
  <c r="E155" i="1"/>
  <c r="D73" i="1"/>
  <c r="D76" i="1" s="1"/>
  <c r="G415" i="11" l="1"/>
  <c r="G394" i="11"/>
  <c r="G410" i="11"/>
  <c r="G377" i="11"/>
  <c r="G92" i="11"/>
  <c r="G86" i="11"/>
  <c r="G88" i="11"/>
  <c r="G94" i="11"/>
  <c r="E154" i="1"/>
  <c r="E156" i="1" s="1"/>
  <c r="E153" i="1"/>
  <c r="G401" i="11"/>
  <c r="G82" i="11"/>
  <c r="G448" i="11"/>
  <c r="G91" i="11"/>
  <c r="G84" i="11"/>
  <c r="G83" i="11"/>
  <c r="G391" i="11"/>
  <c r="G85" i="11"/>
  <c r="G93" i="11"/>
  <c r="E158" i="1" l="1"/>
  <c r="G172" i="18" l="1"/>
  <c r="G208" i="18"/>
  <c r="G169" i="18"/>
  <c r="G177" i="18"/>
  <c r="G170" i="18"/>
  <c r="G174" i="18"/>
  <c r="G178" i="18"/>
  <c r="G206" i="18"/>
  <c r="G168" i="18"/>
  <c r="G180" i="18"/>
  <c r="G220" i="18"/>
  <c r="G205" i="18"/>
  <c r="G171" i="18"/>
  <c r="G179" i="18"/>
  <c r="G183" i="18"/>
  <c r="G207" i="18"/>
  <c r="G168" i="3" l="1"/>
  <c r="G180" i="3"/>
  <c r="G208" i="3"/>
  <c r="G220" i="3"/>
  <c r="G179" i="4"/>
  <c r="G207" i="4"/>
  <c r="G169" i="6"/>
  <c r="G177" i="6"/>
  <c r="G205" i="6"/>
  <c r="G168" i="7"/>
  <c r="G208" i="7"/>
  <c r="G183" i="8"/>
  <c r="G207" i="8"/>
  <c r="G170" i="9"/>
  <c r="G178" i="9"/>
  <c r="G206" i="9"/>
  <c r="G174" i="2"/>
  <c r="G205" i="3"/>
  <c r="G233" i="3"/>
  <c r="G168" i="4"/>
  <c r="G180" i="4"/>
  <c r="G208" i="4"/>
  <c r="G220" i="4"/>
  <c r="G174" i="6"/>
  <c r="G206" i="6"/>
  <c r="G169" i="7"/>
  <c r="G177" i="7"/>
  <c r="G168" i="8"/>
  <c r="G172" i="8"/>
  <c r="G180" i="8"/>
  <c r="G179" i="9"/>
  <c r="G183" i="9"/>
  <c r="G207" i="9"/>
  <c r="G171" i="2"/>
  <c r="G179" i="2"/>
  <c r="G183" i="2"/>
  <c r="G207" i="2"/>
  <c r="G170" i="3"/>
  <c r="G174" i="3"/>
  <c r="G178" i="3"/>
  <c r="G206" i="3"/>
  <c r="G169" i="4"/>
  <c r="G177" i="4"/>
  <c r="G205" i="4"/>
  <c r="G233" i="4"/>
  <c r="G171" i="6"/>
  <c r="G179" i="6"/>
  <c r="G183" i="6"/>
  <c r="G207" i="6"/>
  <c r="G170" i="7"/>
  <c r="G174" i="7"/>
  <c r="G178" i="7"/>
  <c r="G206" i="7"/>
  <c r="G169" i="8"/>
  <c r="G177" i="8"/>
  <c r="G205" i="8"/>
  <c r="G233" i="8"/>
  <c r="G168" i="9"/>
  <c r="G172" i="9"/>
  <c r="G180" i="9"/>
  <c r="G208" i="9"/>
  <c r="G220" i="9"/>
  <c r="G169" i="2"/>
  <c r="G177" i="2"/>
  <c r="G205" i="2"/>
  <c r="G233" i="2"/>
  <c r="G172" i="3"/>
  <c r="G171" i="4"/>
  <c r="G183" i="4"/>
  <c r="G233" i="6"/>
  <c r="G172" i="7"/>
  <c r="G180" i="7"/>
  <c r="G220" i="7"/>
  <c r="G171" i="8"/>
  <c r="G179" i="8"/>
  <c r="G174" i="9"/>
  <c r="G170" i="2"/>
  <c r="G178" i="2"/>
  <c r="G206" i="2"/>
  <c r="G169" i="3"/>
  <c r="G177" i="3"/>
  <c r="G172" i="4"/>
  <c r="G170" i="6"/>
  <c r="G178" i="6"/>
  <c r="G205" i="7"/>
  <c r="G233" i="7"/>
  <c r="G208" i="8"/>
  <c r="G220" i="8"/>
  <c r="G171" i="9"/>
  <c r="G168" i="2"/>
  <c r="G172" i="2"/>
  <c r="G180" i="2"/>
  <c r="G208" i="2"/>
  <c r="G220" i="2"/>
  <c r="G171" i="3"/>
  <c r="G179" i="3"/>
  <c r="G183" i="3"/>
  <c r="G207" i="3"/>
  <c r="G170" i="4"/>
  <c r="G174" i="4"/>
  <c r="G178" i="4"/>
  <c r="G206" i="4"/>
  <c r="G168" i="6"/>
  <c r="G172" i="6"/>
  <c r="G180" i="6"/>
  <c r="G208" i="6"/>
  <c r="G220" i="6"/>
  <c r="G171" i="7"/>
  <c r="G179" i="7"/>
  <c r="G183" i="7"/>
  <c r="G207" i="7"/>
  <c r="G170" i="8"/>
  <c r="G174" i="8"/>
  <c r="G178" i="8"/>
  <c r="G206" i="8"/>
  <c r="G169" i="9"/>
  <c r="G177" i="9"/>
  <c r="G205" i="9"/>
  <c r="G233" i="9"/>
  <c r="G171" i="11" l="1"/>
  <c r="G170" i="11"/>
  <c r="G208" i="11"/>
  <c r="G180" i="11"/>
  <c r="G206" i="11"/>
  <c r="G178" i="11"/>
  <c r="G174" i="11"/>
  <c r="G205" i="11"/>
  <c r="G177" i="11"/>
  <c r="G172" i="11"/>
  <c r="G233" i="11"/>
  <c r="G220" i="11"/>
  <c r="G168" i="11"/>
  <c r="G169" i="11"/>
  <c r="G179" i="11"/>
  <c r="G207" i="11"/>
  <c r="G183" i="11"/>
  <c r="G233" i="18" l="1"/>
  <c r="D482" i="3" l="1"/>
  <c r="D482" i="18"/>
  <c r="D482" i="9"/>
  <c r="D482" i="7"/>
  <c r="D482" i="8"/>
  <c r="D482" i="4"/>
  <c r="D482" i="2"/>
  <c r="D482" i="6"/>
  <c r="D482" i="11" l="1"/>
  <c r="E145" i="4" l="1"/>
  <c r="E89" i="4"/>
  <c r="E145" i="11"/>
  <c r="E87" i="6"/>
  <c r="E145" i="6"/>
  <c r="E89" i="9"/>
  <c r="E147" i="11"/>
  <c r="E89" i="6"/>
  <c r="E87" i="4"/>
  <c r="E145" i="8"/>
  <c r="E96" i="11"/>
  <c r="E87" i="3"/>
  <c r="E145" i="3"/>
  <c r="E96" i="9"/>
  <c r="E145" i="2"/>
  <c r="E89" i="3"/>
  <c r="E96" i="4"/>
  <c r="E147" i="2"/>
  <c r="E87" i="2"/>
  <c r="E96" i="6"/>
  <c r="E96" i="2"/>
  <c r="E89" i="2"/>
  <c r="E145" i="7"/>
  <c r="E89" i="11"/>
  <c r="E96" i="3"/>
  <c r="E87" i="9"/>
  <c r="E145" i="9"/>
  <c r="E147" i="4" l="1"/>
  <c r="E147" i="3"/>
  <c r="E147" i="9"/>
  <c r="E147" i="8"/>
  <c r="E147" i="7"/>
  <c r="E147" i="6"/>
  <c r="E124" i="11" l="1"/>
  <c r="E124" i="3" l="1"/>
  <c r="E124" i="7"/>
  <c r="E124" i="8" l="1"/>
  <c r="E124" i="6"/>
  <c r="E124" i="9"/>
  <c r="E124" i="4"/>
  <c r="E124" i="2" l="1"/>
  <c r="E145" i="18" l="1"/>
  <c r="E147" i="18" l="1"/>
  <c r="E124" i="18" l="1"/>
  <c r="F186" i="4" l="1"/>
  <c r="E311" i="6" l="1"/>
  <c r="F186" i="9"/>
  <c r="E311" i="4"/>
  <c r="G186" i="4"/>
  <c r="E311" i="9" l="1"/>
  <c r="G186" i="9"/>
  <c r="E245" i="6" l="1"/>
  <c r="E245" i="9"/>
  <c r="E245" i="4"/>
  <c r="E244" i="9" l="1"/>
  <c r="E242" i="4"/>
  <c r="E247" i="4" l="1"/>
  <c r="E244" i="6"/>
  <c r="E244" i="4"/>
  <c r="E243" i="9"/>
  <c r="E242" i="9" l="1"/>
  <c r="E246" i="4"/>
  <c r="E243" i="4"/>
  <c r="E243" i="6"/>
  <c r="E247" i="9"/>
  <c r="E247" i="6"/>
  <c r="E250" i="4" l="1"/>
  <c r="E247" i="18"/>
  <c r="E246" i="6"/>
  <c r="E246" i="9"/>
  <c r="E248" i="4"/>
  <c r="E248" i="6" l="1"/>
  <c r="E248" i="9"/>
  <c r="E252" i="4"/>
  <c r="E250" i="9"/>
  <c r="E252" i="9" l="1"/>
  <c r="F186" i="7" l="1"/>
  <c r="G186" i="7" l="1"/>
  <c r="E245" i="7" l="1"/>
  <c r="E242" i="7" l="1"/>
  <c r="E244" i="7" l="1"/>
  <c r="E247" i="7" l="1"/>
  <c r="E243" i="7"/>
  <c r="E246" i="7" l="1"/>
  <c r="E248" i="7" l="1"/>
  <c r="E250" i="7"/>
  <c r="F186" i="3" l="1"/>
  <c r="E252" i="7"/>
  <c r="E311" i="3"/>
  <c r="G186" i="3" l="1"/>
  <c r="E245" i="3" l="1"/>
  <c r="E242" i="3" l="1"/>
  <c r="E247" i="3" l="1"/>
  <c r="E244" i="3"/>
  <c r="E243" i="3" l="1"/>
  <c r="E246" i="3"/>
  <c r="E248" i="3" l="1"/>
  <c r="E250" i="3"/>
  <c r="E252" i="3" l="1"/>
  <c r="F186" i="8" l="1"/>
  <c r="G186" i="8" l="1"/>
  <c r="E245" i="8" l="1"/>
  <c r="E242" i="8" l="1"/>
  <c r="E244" i="8" l="1"/>
  <c r="E247" i="8" l="1"/>
  <c r="E243" i="8"/>
  <c r="E246" i="8" l="1"/>
  <c r="E250" i="8" l="1"/>
  <c r="E248" i="8"/>
  <c r="E252" i="8" l="1"/>
  <c r="E311" i="2"/>
  <c r="F186" i="2" l="1"/>
  <c r="F186" i="6"/>
  <c r="G186" i="6" l="1"/>
  <c r="G186" i="2"/>
  <c r="E242" i="6"/>
  <c r="E250" i="6" l="1"/>
  <c r="E245" i="2"/>
  <c r="E252" i="6" l="1"/>
  <c r="E244" i="2" l="1"/>
  <c r="E243" i="2" l="1"/>
  <c r="E247" i="2"/>
  <c r="E247" i="11"/>
  <c r="E246" i="2" l="1"/>
  <c r="E248" i="2" l="1"/>
  <c r="E242" i="2" l="1"/>
  <c r="E250" i="2" l="1"/>
  <c r="E252" i="2" l="1"/>
  <c r="F186" i="11" l="1"/>
  <c r="E311" i="11"/>
  <c r="E311" i="18"/>
  <c r="F186" i="18"/>
  <c r="G186" i="11" l="1"/>
  <c r="G186" i="18"/>
  <c r="E245" i="18" l="1"/>
  <c r="E245" i="11"/>
  <c r="E246" i="11" l="1"/>
  <c r="E246" i="18"/>
  <c r="E248" i="18" l="1"/>
  <c r="E248" i="11"/>
  <c r="E242" i="11" l="1"/>
  <c r="E242" i="18"/>
  <c r="E244" i="18" l="1"/>
  <c r="E244" i="11"/>
  <c r="E243" i="11" l="1"/>
  <c r="E243" i="18"/>
  <c r="E250" i="18" l="1"/>
  <c r="E250" i="11"/>
  <c r="E252" i="18" l="1"/>
  <c r="E252" i="11"/>
  <c r="E414" i="18" l="1"/>
  <c r="E475" i="18"/>
  <c r="F436" i="18"/>
  <c r="F437" i="3"/>
  <c r="F437" i="18"/>
  <c r="F440" i="11"/>
  <c r="F438" i="3"/>
  <c r="F438" i="18"/>
  <c r="E475" i="8"/>
  <c r="E414" i="8"/>
  <c r="E475" i="2"/>
  <c r="F439" i="18"/>
  <c r="E475" i="6"/>
  <c r="F440" i="3"/>
  <c r="F440" i="18"/>
  <c r="E475" i="7"/>
  <c r="G439" i="18" l="1"/>
  <c r="E475" i="11"/>
  <c r="G440" i="3"/>
  <c r="G440" i="11"/>
  <c r="G438" i="18"/>
  <c r="F440" i="6"/>
  <c r="G437" i="3"/>
  <c r="E475" i="9"/>
  <c r="G438" i="3"/>
  <c r="G440" i="18"/>
  <c r="G437" i="18"/>
  <c r="G436" i="18"/>
  <c r="E475" i="3"/>
  <c r="E414" i="7"/>
  <c r="G440" i="6" l="1"/>
  <c r="E158" i="6" l="1"/>
  <c r="E158" i="3"/>
  <c r="E158" i="7" l="1"/>
  <c r="E158" i="9"/>
  <c r="E158" i="8"/>
  <c r="E158" i="2"/>
  <c r="E158" i="11"/>
  <c r="E158" i="4" l="1"/>
  <c r="F472" i="2" l="1"/>
  <c r="F489" i="3"/>
  <c r="F489" i="6"/>
  <c r="F472" i="8"/>
  <c r="F489" i="9"/>
  <c r="E148" i="3"/>
  <c r="E148" i="4"/>
  <c r="E148" i="6"/>
  <c r="E148" i="7"/>
  <c r="F485" i="2"/>
  <c r="F490" i="3"/>
  <c r="F490" i="6"/>
  <c r="F485" i="8"/>
  <c r="F490" i="9"/>
  <c r="E148" i="2"/>
  <c r="E148" i="8"/>
  <c r="E148" i="9"/>
  <c r="E482" i="2"/>
  <c r="F487" i="2"/>
  <c r="F470" i="4"/>
  <c r="F470" i="7"/>
  <c r="E482" i="8"/>
  <c r="F487" i="8"/>
  <c r="E483" i="2"/>
  <c r="F488" i="2"/>
  <c r="F471" i="4"/>
  <c r="F471" i="7"/>
  <c r="E483" i="8"/>
  <c r="F488" i="8"/>
  <c r="F489" i="2"/>
  <c r="F472" i="4"/>
  <c r="F472" i="7"/>
  <c r="F489" i="8"/>
  <c r="F490" i="2"/>
  <c r="F485" i="4"/>
  <c r="F485" i="7"/>
  <c r="F490" i="8"/>
  <c r="F470" i="3"/>
  <c r="E482" i="4"/>
  <c r="F487" i="4"/>
  <c r="F470" i="6"/>
  <c r="E482" i="7"/>
  <c r="F487" i="7"/>
  <c r="F470" i="9"/>
  <c r="F471" i="3"/>
  <c r="E483" i="4"/>
  <c r="F488" i="4"/>
  <c r="F471" i="6"/>
  <c r="E483" i="7"/>
  <c r="F488" i="7"/>
  <c r="F471" i="9"/>
  <c r="F472" i="3"/>
  <c r="F489" i="4"/>
  <c r="F472" i="6"/>
  <c r="F489" i="7"/>
  <c r="F472" i="9"/>
  <c r="F485" i="3"/>
  <c r="F490" i="4"/>
  <c r="F485" i="6"/>
  <c r="F490" i="7"/>
  <c r="F485" i="9"/>
  <c r="F470" i="2"/>
  <c r="E482" i="3"/>
  <c r="F487" i="3"/>
  <c r="E482" i="6"/>
  <c r="F487" i="6"/>
  <c r="F470" i="8"/>
  <c r="E482" i="9"/>
  <c r="F487" i="9"/>
  <c r="F471" i="2"/>
  <c r="E483" i="3"/>
  <c r="F488" i="3"/>
  <c r="E483" i="6"/>
  <c r="F488" i="6"/>
  <c r="F471" i="8"/>
  <c r="E483" i="9"/>
  <c r="F488" i="9"/>
  <c r="F483" i="6" l="1"/>
  <c r="G485" i="6"/>
  <c r="G488" i="4"/>
  <c r="F482" i="7"/>
  <c r="G490" i="2"/>
  <c r="G471" i="4"/>
  <c r="G487" i="8"/>
  <c r="F482" i="2"/>
  <c r="G490" i="3"/>
  <c r="G472" i="8"/>
  <c r="G487" i="3"/>
  <c r="G489" i="7"/>
  <c r="F483" i="4"/>
  <c r="F482" i="8"/>
  <c r="G487" i="9"/>
  <c r="F482" i="3"/>
  <c r="G471" i="9"/>
  <c r="G489" i="2"/>
  <c r="G488" i="3"/>
  <c r="F482" i="9"/>
  <c r="G490" i="4"/>
  <c r="G470" i="6"/>
  <c r="G490" i="8"/>
  <c r="G490" i="9"/>
  <c r="G489" i="6"/>
  <c r="G488" i="9"/>
  <c r="F483" i="3"/>
  <c r="G472" i="6"/>
  <c r="G471" i="3"/>
  <c r="G489" i="8"/>
  <c r="G488" i="2"/>
  <c r="G470" i="7"/>
  <c r="G485" i="2"/>
  <c r="F483" i="9"/>
  <c r="G488" i="7"/>
  <c r="G488" i="8"/>
  <c r="F483" i="2"/>
  <c r="G470" i="8"/>
  <c r="G470" i="2"/>
  <c r="G485" i="9"/>
  <c r="G485" i="3"/>
  <c r="F483" i="7"/>
  <c r="G487" i="4"/>
  <c r="G485" i="7"/>
  <c r="F483" i="8"/>
  <c r="G485" i="8"/>
  <c r="G489" i="3"/>
  <c r="G489" i="4"/>
  <c r="F482" i="4"/>
  <c r="G472" i="7"/>
  <c r="G470" i="4"/>
  <c r="G471" i="8"/>
  <c r="G471" i="2"/>
  <c r="G490" i="7"/>
  <c r="G470" i="9"/>
  <c r="G487" i="6"/>
  <c r="G472" i="9"/>
  <c r="G471" i="6"/>
  <c r="G485" i="4"/>
  <c r="G471" i="7"/>
  <c r="G490" i="6"/>
  <c r="G489" i="9"/>
  <c r="G472" i="2"/>
  <c r="F482" i="6"/>
  <c r="G472" i="3"/>
  <c r="G470" i="3"/>
  <c r="G472" i="4"/>
  <c r="G487" i="2"/>
  <c r="G488" i="6"/>
  <c r="G487" i="7"/>
  <c r="G482" i="9" l="1"/>
  <c r="G482" i="7"/>
  <c r="G483" i="2"/>
  <c r="G483" i="4"/>
  <c r="G482" i="6"/>
  <c r="G483" i="9"/>
  <c r="G483" i="3"/>
  <c r="G482" i="3"/>
  <c r="G482" i="8"/>
  <c r="G483" i="6"/>
  <c r="G482" i="4"/>
  <c r="G483" i="8"/>
  <c r="G483" i="7"/>
  <c r="G482" i="2"/>
  <c r="E467" i="11" l="1"/>
  <c r="E148" i="11" l="1"/>
  <c r="E482" i="18" l="1"/>
  <c r="F487" i="18"/>
  <c r="E483" i="18"/>
  <c r="F488" i="18"/>
  <c r="F489" i="18"/>
  <c r="F470" i="18"/>
  <c r="F490" i="18"/>
  <c r="F471" i="18"/>
  <c r="G488" i="18" l="1"/>
  <c r="F483" i="18"/>
  <c r="G489" i="18"/>
  <c r="G490" i="18"/>
  <c r="F485" i="18"/>
  <c r="G471" i="18"/>
  <c r="G487" i="18"/>
  <c r="F482" i="18"/>
  <c r="G470" i="18"/>
  <c r="G482" i="18" l="1"/>
  <c r="G483" i="18"/>
  <c r="G485" i="18"/>
  <c r="F472" i="18"/>
  <c r="G472" i="18" l="1"/>
  <c r="F469" i="2" l="1"/>
  <c r="E467" i="2"/>
  <c r="G469" i="2" l="1"/>
  <c r="F489" i="11" l="1"/>
  <c r="F490" i="11"/>
  <c r="G490" i="11" s="1"/>
  <c r="E482" i="11"/>
  <c r="F487" i="11"/>
  <c r="F485" i="11"/>
  <c r="F482" i="11" l="1"/>
  <c r="G489" i="11"/>
  <c r="G487" i="11"/>
  <c r="E483" i="11"/>
  <c r="F488" i="11"/>
  <c r="G485" i="11"/>
  <c r="G488" i="11" l="1"/>
  <c r="F483" i="11"/>
  <c r="G482" i="11"/>
  <c r="G483" i="11" l="1"/>
  <c r="F469" i="4" l="1"/>
  <c r="E467" i="7"/>
  <c r="F469" i="7"/>
  <c r="F469" i="9"/>
  <c r="F469" i="3"/>
  <c r="E467" i="9"/>
  <c r="F469" i="6"/>
  <c r="F469" i="8"/>
  <c r="E467" i="4" l="1"/>
  <c r="G469" i="7"/>
  <c r="E467" i="8"/>
  <c r="G469" i="9"/>
  <c r="G469" i="6"/>
  <c r="E467" i="3"/>
  <c r="G469" i="4"/>
  <c r="G469" i="8"/>
  <c r="G469" i="3"/>
  <c r="E467" i="6"/>
  <c r="F469" i="18" l="1"/>
  <c r="F469" i="11"/>
  <c r="G469" i="18" l="1"/>
  <c r="G469" i="11"/>
  <c r="E158" i="18" l="1"/>
  <c r="E38" i="9" l="1"/>
  <c r="E38" i="3"/>
  <c r="E38" i="4"/>
  <c r="E153" i="8" l="1"/>
  <c r="E153" i="3"/>
  <c r="E62" i="9"/>
  <c r="E38" i="6"/>
  <c r="E70" i="4"/>
  <c r="E153" i="6" l="1"/>
  <c r="E62" i="4"/>
  <c r="E153" i="7"/>
  <c r="E153" i="4"/>
  <c r="E62" i="3"/>
  <c r="E62" i="6"/>
  <c r="E70" i="9"/>
  <c r="E70" i="3"/>
  <c r="E70" i="6"/>
  <c r="E53" i="3" l="1"/>
  <c r="E53" i="6"/>
  <c r="E148" i="18"/>
  <c r="E153" i="9"/>
  <c r="E53" i="4"/>
  <c r="E73" i="3" l="1"/>
  <c r="E73" i="4"/>
  <c r="E73" i="6"/>
  <c r="E153" i="18"/>
  <c r="E76" i="4" l="1"/>
  <c r="E76" i="3"/>
  <c r="E76" i="6"/>
  <c r="F471" i="11" l="1"/>
  <c r="G471" i="11" l="1"/>
  <c r="F472" i="11"/>
  <c r="F470" i="11"/>
  <c r="G470" i="11" l="1"/>
  <c r="G472" i="11"/>
  <c r="E62" i="2" l="1"/>
  <c r="E70" i="2" l="1"/>
  <c r="E53" i="2"/>
  <c r="E38" i="2" l="1"/>
  <c r="E73" i="2" l="1"/>
  <c r="E76" i="2" l="1"/>
  <c r="E38" i="11" l="1"/>
  <c r="E153" i="2" l="1"/>
  <c r="E53" i="9" l="1"/>
  <c r="E73" i="9" l="1"/>
  <c r="E76" i="9" l="1"/>
  <c r="E62" i="11" l="1"/>
  <c r="E70" i="11"/>
  <c r="E467" i="18"/>
  <c r="E53" i="11"/>
  <c r="E73" i="11" l="1"/>
  <c r="E76" i="11" l="1"/>
  <c r="E153" i="11" l="1"/>
  <c r="F61" i="11" l="1"/>
  <c r="F285" i="11"/>
  <c r="F199" i="18"/>
  <c r="F57" i="9"/>
  <c r="F341" i="9"/>
  <c r="F221" i="8"/>
  <c r="F157" i="7"/>
  <c r="F221" i="6"/>
  <c r="F190" i="2"/>
  <c r="D70" i="11"/>
  <c r="F71" i="11"/>
  <c r="F182" i="11"/>
  <c r="F234" i="11"/>
  <c r="F292" i="11"/>
  <c r="F72" i="11"/>
  <c r="F184" i="11"/>
  <c r="F237" i="11"/>
  <c r="F340" i="11"/>
  <c r="F46" i="18"/>
  <c r="F132" i="18"/>
  <c r="F214" i="18"/>
  <c r="F289" i="18"/>
  <c r="F301" i="18"/>
  <c r="D23" i="11"/>
  <c r="F29" i="11"/>
  <c r="F60" i="11"/>
  <c r="F78" i="11"/>
  <c r="F108" i="11"/>
  <c r="F161" i="11"/>
  <c r="F190" i="11"/>
  <c r="F202" i="11"/>
  <c r="F223" i="11"/>
  <c r="F240" i="11"/>
  <c r="F284" i="11"/>
  <c r="F296" i="11"/>
  <c r="F344" i="11"/>
  <c r="F398" i="11"/>
  <c r="F54" i="18"/>
  <c r="F71" i="18"/>
  <c r="D70" i="18"/>
  <c r="F104" i="18"/>
  <c r="F155" i="18"/>
  <c r="F182" i="18"/>
  <c r="F198" i="18"/>
  <c r="F217" i="18"/>
  <c r="F234" i="18"/>
  <c r="F271" i="18"/>
  <c r="F292" i="18"/>
  <c r="F304" i="18"/>
  <c r="D384" i="18"/>
  <c r="F445" i="18"/>
  <c r="F56" i="9"/>
  <c r="F72" i="9"/>
  <c r="F105" i="9"/>
  <c r="F156" i="9"/>
  <c r="F184" i="9"/>
  <c r="F199" i="9"/>
  <c r="F218" i="9"/>
  <c r="F237" i="9"/>
  <c r="F272" i="9"/>
  <c r="F293" i="9"/>
  <c r="F340" i="9"/>
  <c r="F57" i="8"/>
  <c r="F74" i="8"/>
  <c r="F106" i="8"/>
  <c r="F157" i="8"/>
  <c r="F188" i="8"/>
  <c r="F200" i="8"/>
  <c r="F219" i="8"/>
  <c r="F238" i="8"/>
  <c r="F281" i="8"/>
  <c r="F294" i="8"/>
  <c r="F341" i="8"/>
  <c r="D384" i="8"/>
  <c r="F445" i="8"/>
  <c r="F72" i="7"/>
  <c r="F105" i="7"/>
  <c r="F156" i="7"/>
  <c r="F184" i="7"/>
  <c r="F199" i="7"/>
  <c r="F218" i="7"/>
  <c r="F237" i="7"/>
  <c r="F272" i="7"/>
  <c r="F293" i="7"/>
  <c r="F340" i="7"/>
  <c r="F57" i="6"/>
  <c r="F74" i="6"/>
  <c r="F106" i="6"/>
  <c r="F157" i="6"/>
  <c r="F188" i="6"/>
  <c r="F200" i="6"/>
  <c r="F219" i="6"/>
  <c r="F238" i="6"/>
  <c r="F281" i="6"/>
  <c r="F294" i="6"/>
  <c r="F341" i="6"/>
  <c r="F398" i="6"/>
  <c r="F56" i="4"/>
  <c r="F72" i="4"/>
  <c r="F105" i="4"/>
  <c r="F156" i="4"/>
  <c r="F184" i="4"/>
  <c r="F199" i="4"/>
  <c r="F218" i="4"/>
  <c r="F237" i="4"/>
  <c r="F272" i="4"/>
  <c r="F293" i="4"/>
  <c r="F340" i="4"/>
  <c r="F57" i="3"/>
  <c r="F74" i="3"/>
  <c r="F106" i="3"/>
  <c r="F157" i="3"/>
  <c r="F188" i="3"/>
  <c r="F200" i="3"/>
  <c r="F219" i="3"/>
  <c r="F238" i="3"/>
  <c r="F281" i="3"/>
  <c r="F294" i="3"/>
  <c r="F341" i="3"/>
  <c r="F398" i="3"/>
  <c r="F58" i="2"/>
  <c r="F75" i="2"/>
  <c r="F107" i="2"/>
  <c r="F189" i="2"/>
  <c r="F201" i="2"/>
  <c r="F221" i="2"/>
  <c r="F239" i="2"/>
  <c r="F282" i="2"/>
  <c r="F295" i="2"/>
  <c r="F342" i="2"/>
  <c r="D480" i="2"/>
  <c r="D400" i="2"/>
  <c r="F156" i="18"/>
  <c r="F188" i="9"/>
  <c r="F74" i="7"/>
  <c r="F341" i="7"/>
  <c r="F239" i="6"/>
  <c r="F57" i="4"/>
  <c r="F219" i="4"/>
  <c r="F398" i="4"/>
  <c r="F239" i="3"/>
  <c r="F60" i="2"/>
  <c r="F223" i="2"/>
  <c r="D313" i="11"/>
  <c r="D62" i="11"/>
  <c r="F63" i="11"/>
  <c r="F80" i="11"/>
  <c r="D148" i="11"/>
  <c r="F118" i="11"/>
  <c r="F163" i="11"/>
  <c r="F192" i="11"/>
  <c r="D245" i="11"/>
  <c r="F209" i="11"/>
  <c r="F226" i="11"/>
  <c r="F249" i="11"/>
  <c r="F286" i="11"/>
  <c r="F298" i="11"/>
  <c r="F346" i="11"/>
  <c r="F57" i="18"/>
  <c r="F74" i="18"/>
  <c r="F106" i="18"/>
  <c r="F157" i="18"/>
  <c r="F188" i="18"/>
  <c r="F200" i="18"/>
  <c r="F219" i="18"/>
  <c r="F238" i="18"/>
  <c r="F281" i="18"/>
  <c r="F294" i="18"/>
  <c r="F341" i="18"/>
  <c r="F398" i="18"/>
  <c r="F58" i="9"/>
  <c r="F75" i="9"/>
  <c r="F107" i="9"/>
  <c r="F189" i="9"/>
  <c r="F201" i="9"/>
  <c r="F221" i="9"/>
  <c r="F239" i="9"/>
  <c r="F282" i="9"/>
  <c r="F295" i="9"/>
  <c r="F342" i="9"/>
  <c r="D400" i="9"/>
  <c r="D480" i="9"/>
  <c r="F29" i="8"/>
  <c r="D23" i="8"/>
  <c r="F60" i="8"/>
  <c r="F108" i="8"/>
  <c r="F161" i="8"/>
  <c r="F190" i="8"/>
  <c r="F202" i="8"/>
  <c r="F223" i="8"/>
  <c r="F240" i="8"/>
  <c r="F284" i="8"/>
  <c r="F296" i="8"/>
  <c r="F344" i="8"/>
  <c r="F398" i="8"/>
  <c r="F58" i="7"/>
  <c r="F75" i="7"/>
  <c r="F107" i="7"/>
  <c r="F189" i="7"/>
  <c r="F201" i="7"/>
  <c r="F221" i="7"/>
  <c r="F239" i="7"/>
  <c r="F282" i="7"/>
  <c r="F295" i="7"/>
  <c r="F342" i="7"/>
  <c r="D400" i="7"/>
  <c r="D480" i="7"/>
  <c r="D87" i="6"/>
  <c r="F29" i="6"/>
  <c r="D23" i="6"/>
  <c r="F60" i="6"/>
  <c r="F78" i="6"/>
  <c r="F108" i="6"/>
  <c r="F161" i="6"/>
  <c r="F190" i="6"/>
  <c r="F202" i="6"/>
  <c r="F223" i="6"/>
  <c r="F240" i="6"/>
  <c r="F284" i="6"/>
  <c r="F296" i="6"/>
  <c r="F344" i="6"/>
  <c r="F413" i="6"/>
  <c r="F58" i="4"/>
  <c r="F75" i="4"/>
  <c r="F107" i="4"/>
  <c r="F158" i="4"/>
  <c r="F189" i="4"/>
  <c r="F201" i="4"/>
  <c r="F221" i="4"/>
  <c r="F239" i="4"/>
  <c r="F282" i="4"/>
  <c r="F295" i="4"/>
  <c r="F342" i="4"/>
  <c r="D480" i="4"/>
  <c r="D400" i="4"/>
  <c r="D87" i="3"/>
  <c r="D23" i="3"/>
  <c r="F29" i="3"/>
  <c r="F60" i="3"/>
  <c r="F78" i="3"/>
  <c r="F108" i="3"/>
  <c r="F161" i="3"/>
  <c r="F190" i="3"/>
  <c r="F202" i="3"/>
  <c r="F223" i="3"/>
  <c r="F240" i="3"/>
  <c r="F284" i="3"/>
  <c r="F296" i="3"/>
  <c r="F344" i="3"/>
  <c r="D89" i="2"/>
  <c r="F31" i="2"/>
  <c r="F61" i="2"/>
  <c r="F79" i="2"/>
  <c r="D147" i="2"/>
  <c r="F117" i="2"/>
  <c r="F162" i="2"/>
  <c r="F191" i="2"/>
  <c r="F204" i="2"/>
  <c r="F225" i="2"/>
  <c r="F241" i="2"/>
  <c r="F285" i="2"/>
  <c r="F297" i="2"/>
  <c r="F345" i="2"/>
  <c r="F420" i="2"/>
  <c r="D414" i="2"/>
  <c r="F162" i="11"/>
  <c r="F105" i="18"/>
  <c r="F398" i="9"/>
  <c r="F295" i="8"/>
  <c r="F281" i="7"/>
  <c r="F201" i="6"/>
  <c r="F188" i="4"/>
  <c r="F294" i="4"/>
  <c r="F58" i="3"/>
  <c r="F221" i="3"/>
  <c r="D480" i="3"/>
  <c r="D400" i="3"/>
  <c r="F78" i="2"/>
  <c r="F413" i="2"/>
  <c r="D95" i="11"/>
  <c r="F64" i="11"/>
  <c r="F98" i="11"/>
  <c r="D153" i="11"/>
  <c r="F123" i="11"/>
  <c r="F164" i="11"/>
  <c r="F193" i="11"/>
  <c r="F212" i="11"/>
  <c r="F227" i="11"/>
  <c r="F251" i="11"/>
  <c r="F287" i="11"/>
  <c r="F299" i="11"/>
  <c r="F347" i="11"/>
  <c r="D414" i="11"/>
  <c r="F420" i="11"/>
  <c r="F58" i="18"/>
  <c r="F75" i="18"/>
  <c r="F107" i="18"/>
  <c r="F189" i="18"/>
  <c r="F201" i="18"/>
  <c r="F221" i="18"/>
  <c r="F239" i="18"/>
  <c r="F282" i="18"/>
  <c r="F295" i="18"/>
  <c r="F342" i="18"/>
  <c r="D480" i="18"/>
  <c r="D400" i="18"/>
  <c r="D87" i="9"/>
  <c r="D23" i="9"/>
  <c r="F29" i="9"/>
  <c r="F60" i="9"/>
  <c r="F78" i="9"/>
  <c r="F108" i="9"/>
  <c r="F161" i="9"/>
  <c r="F190" i="9"/>
  <c r="F202" i="9"/>
  <c r="F223" i="9"/>
  <c r="F240" i="9"/>
  <c r="F284" i="9"/>
  <c r="F296" i="9"/>
  <c r="F344" i="9"/>
  <c r="F413" i="9"/>
  <c r="D89" i="8"/>
  <c r="F31" i="8"/>
  <c r="F61" i="8"/>
  <c r="F79" i="8"/>
  <c r="D147" i="8"/>
  <c r="F117" i="8"/>
  <c r="F162" i="8"/>
  <c r="F191" i="8"/>
  <c r="F204" i="8"/>
  <c r="F225" i="8"/>
  <c r="F241" i="8"/>
  <c r="F285" i="8"/>
  <c r="F297" i="8"/>
  <c r="F345" i="8"/>
  <c r="D480" i="8"/>
  <c r="D400" i="8"/>
  <c r="F29" i="7"/>
  <c r="D87" i="7"/>
  <c r="D23" i="7"/>
  <c r="F60" i="7"/>
  <c r="F108" i="7"/>
  <c r="F161" i="7"/>
  <c r="F190" i="7"/>
  <c r="F202" i="7"/>
  <c r="F223" i="7"/>
  <c r="F240" i="7"/>
  <c r="F284" i="7"/>
  <c r="F296" i="7"/>
  <c r="F344" i="7"/>
  <c r="D89" i="6"/>
  <c r="F31" i="6"/>
  <c r="F61" i="6"/>
  <c r="F79" i="6"/>
  <c r="F117" i="6"/>
  <c r="D147" i="6"/>
  <c r="F162" i="6"/>
  <c r="F191" i="6"/>
  <c r="F204" i="6"/>
  <c r="F225" i="6"/>
  <c r="F241" i="6"/>
  <c r="F285" i="6"/>
  <c r="F297" i="6"/>
  <c r="F345" i="6"/>
  <c r="D414" i="6"/>
  <c r="F420" i="6"/>
  <c r="D23" i="4"/>
  <c r="F29" i="4"/>
  <c r="D87" i="4"/>
  <c r="F60" i="4"/>
  <c r="F78" i="4"/>
  <c r="F108" i="4"/>
  <c r="F161" i="4"/>
  <c r="F190" i="4"/>
  <c r="F202" i="4"/>
  <c r="F223" i="4"/>
  <c r="F240" i="4"/>
  <c r="F284" i="4"/>
  <c r="F296" i="4"/>
  <c r="F344" i="4"/>
  <c r="F413" i="4"/>
  <c r="D89" i="3"/>
  <c r="F31" i="3"/>
  <c r="F61" i="3"/>
  <c r="F79" i="3"/>
  <c r="D147" i="3"/>
  <c r="F117" i="3"/>
  <c r="F162" i="3"/>
  <c r="F191" i="3"/>
  <c r="F204" i="3"/>
  <c r="F225" i="3"/>
  <c r="F241" i="3"/>
  <c r="F285" i="3"/>
  <c r="F297" i="3"/>
  <c r="F345" i="3"/>
  <c r="D414" i="3"/>
  <c r="F420" i="3"/>
  <c r="D313" i="2"/>
  <c r="D90" i="2"/>
  <c r="D62" i="2"/>
  <c r="F63" i="2"/>
  <c r="F80" i="2"/>
  <c r="D148" i="2"/>
  <c r="F118" i="2"/>
  <c r="F163" i="2"/>
  <c r="F192" i="2"/>
  <c r="D245" i="2"/>
  <c r="F209" i="2"/>
  <c r="F226" i="2"/>
  <c r="F249" i="2"/>
  <c r="F286" i="2"/>
  <c r="F298" i="2"/>
  <c r="F346" i="2"/>
  <c r="F191" i="11"/>
  <c r="F72" i="18"/>
  <c r="F294" i="9"/>
  <c r="F201" i="8"/>
  <c r="F57" i="7"/>
  <c r="F238" i="7"/>
  <c r="F58" i="6"/>
  <c r="D480" i="6"/>
  <c r="D400" i="6"/>
  <c r="F157" i="4"/>
  <c r="F341" i="4"/>
  <c r="F189" i="3"/>
  <c r="F342" i="3"/>
  <c r="F284" i="2"/>
  <c r="D38" i="11"/>
  <c r="F44" i="11"/>
  <c r="F66" i="11"/>
  <c r="F99" i="11"/>
  <c r="F130" i="11"/>
  <c r="D124" i="11"/>
  <c r="F173" i="11"/>
  <c r="D311" i="11"/>
  <c r="F194" i="11"/>
  <c r="F213" i="11"/>
  <c r="F228" i="11"/>
  <c r="F265" i="11"/>
  <c r="F288" i="11"/>
  <c r="F300" i="11"/>
  <c r="F349" i="11"/>
  <c r="D23" i="18"/>
  <c r="F29" i="18"/>
  <c r="D87" i="18"/>
  <c r="F60" i="18"/>
  <c r="F108" i="18"/>
  <c r="F161" i="18"/>
  <c r="F190" i="18"/>
  <c r="F202" i="18"/>
  <c r="F223" i="18"/>
  <c r="F240" i="18"/>
  <c r="F284" i="18"/>
  <c r="F296" i="18"/>
  <c r="F344" i="18"/>
  <c r="D89" i="9"/>
  <c r="F31" i="9"/>
  <c r="F61" i="9"/>
  <c r="F79" i="9"/>
  <c r="D147" i="9"/>
  <c r="F117" i="9"/>
  <c r="F162" i="9"/>
  <c r="F191" i="9"/>
  <c r="F204" i="9"/>
  <c r="F225" i="9"/>
  <c r="F241" i="9"/>
  <c r="F285" i="9"/>
  <c r="F297" i="9"/>
  <c r="F345" i="9"/>
  <c r="D414" i="9"/>
  <c r="F420" i="9"/>
  <c r="D313" i="8"/>
  <c r="D62" i="8"/>
  <c r="F63" i="8"/>
  <c r="D148" i="8"/>
  <c r="F118" i="8"/>
  <c r="F163" i="8"/>
  <c r="F192" i="8"/>
  <c r="D245" i="8"/>
  <c r="F209" i="8"/>
  <c r="F226" i="8"/>
  <c r="F249" i="8"/>
  <c r="F286" i="8"/>
  <c r="F298" i="8"/>
  <c r="F346" i="8"/>
  <c r="F31" i="7"/>
  <c r="D89" i="7"/>
  <c r="F61" i="7"/>
  <c r="F79" i="7"/>
  <c r="F117" i="7"/>
  <c r="D147" i="7"/>
  <c r="F162" i="7"/>
  <c r="F191" i="7"/>
  <c r="F204" i="7"/>
  <c r="F225" i="7"/>
  <c r="F241" i="7"/>
  <c r="F285" i="7"/>
  <c r="F297" i="7"/>
  <c r="F345" i="7"/>
  <c r="F420" i="7"/>
  <c r="D414" i="7"/>
  <c r="D90" i="6"/>
  <c r="D313" i="6"/>
  <c r="D62" i="6"/>
  <c r="F63" i="6"/>
  <c r="F80" i="6"/>
  <c r="D148" i="6"/>
  <c r="F118" i="6"/>
  <c r="F163" i="6"/>
  <c r="F192" i="6"/>
  <c r="D245" i="6"/>
  <c r="F209" i="6"/>
  <c r="F226" i="6"/>
  <c r="F249" i="6"/>
  <c r="F286" i="6"/>
  <c r="F298" i="6"/>
  <c r="F346" i="6"/>
  <c r="F31" i="4"/>
  <c r="D89" i="4"/>
  <c r="F61" i="4"/>
  <c r="F79" i="4"/>
  <c r="D147" i="4"/>
  <c r="F117" i="4"/>
  <c r="F162" i="4"/>
  <c r="F191" i="4"/>
  <c r="F204" i="4"/>
  <c r="F225" i="4"/>
  <c r="F241" i="4"/>
  <c r="F285" i="4"/>
  <c r="F297" i="4"/>
  <c r="F345" i="4"/>
  <c r="D414" i="4"/>
  <c r="F420" i="4"/>
  <c r="D313" i="3"/>
  <c r="D90" i="3"/>
  <c r="D62" i="3"/>
  <c r="F63" i="3"/>
  <c r="F80" i="3"/>
  <c r="D148" i="3"/>
  <c r="F118" i="3"/>
  <c r="F163" i="3"/>
  <c r="F192" i="3"/>
  <c r="F209" i="3"/>
  <c r="D245" i="3"/>
  <c r="F226" i="3"/>
  <c r="F249" i="3"/>
  <c r="F286" i="3"/>
  <c r="F298" i="3"/>
  <c r="F346" i="3"/>
  <c r="D95" i="2"/>
  <c r="F64" i="2"/>
  <c r="F98" i="2"/>
  <c r="D153" i="2"/>
  <c r="F123" i="2"/>
  <c r="F164" i="2"/>
  <c r="F193" i="2"/>
  <c r="F212" i="2"/>
  <c r="F227" i="2"/>
  <c r="F251" i="2"/>
  <c r="F287" i="2"/>
  <c r="F299" i="2"/>
  <c r="F347" i="2"/>
  <c r="F225" i="11"/>
  <c r="F184" i="18"/>
  <c r="F74" i="9"/>
  <c r="F282" i="8"/>
  <c r="F188" i="7"/>
  <c r="F398" i="7"/>
  <c r="F189" i="6"/>
  <c r="F445" i="6"/>
  <c r="F200" i="4"/>
  <c r="F201" i="3"/>
  <c r="D87" i="2"/>
  <c r="F29" i="2"/>
  <c r="D23" i="2"/>
  <c r="F240" i="2"/>
  <c r="F46" i="11"/>
  <c r="F67" i="11"/>
  <c r="F100" i="11"/>
  <c r="F132" i="11"/>
  <c r="F175" i="11"/>
  <c r="F195" i="11"/>
  <c r="F214" i="11"/>
  <c r="F230" i="11"/>
  <c r="F266" i="11"/>
  <c r="F289" i="11"/>
  <c r="F301" i="11"/>
  <c r="F350" i="11"/>
  <c r="D89" i="18"/>
  <c r="F31" i="18"/>
  <c r="F61" i="18"/>
  <c r="F79" i="18"/>
  <c r="F117" i="18"/>
  <c r="D147" i="18"/>
  <c r="F162" i="18"/>
  <c r="F191" i="18"/>
  <c r="F204" i="18"/>
  <c r="F225" i="18"/>
  <c r="F241" i="18"/>
  <c r="F285" i="18"/>
  <c r="F297" i="18"/>
  <c r="F345" i="18"/>
  <c r="D414" i="18"/>
  <c r="F420" i="18"/>
  <c r="D313" i="9"/>
  <c r="D90" i="9"/>
  <c r="D62" i="9"/>
  <c r="F63" i="9"/>
  <c r="F80" i="9"/>
  <c r="D148" i="9"/>
  <c r="F118" i="9"/>
  <c r="F163" i="9"/>
  <c r="F192" i="9"/>
  <c r="D245" i="9"/>
  <c r="F209" i="9"/>
  <c r="F226" i="9"/>
  <c r="F249" i="9"/>
  <c r="F286" i="9"/>
  <c r="F298" i="9"/>
  <c r="F346" i="9"/>
  <c r="D95" i="8"/>
  <c r="F64" i="8"/>
  <c r="F98" i="8"/>
  <c r="D153" i="8"/>
  <c r="F123" i="8"/>
  <c r="F164" i="8"/>
  <c r="F193" i="8"/>
  <c r="F212" i="8"/>
  <c r="F227" i="8"/>
  <c r="F251" i="8"/>
  <c r="F287" i="8"/>
  <c r="F299" i="8"/>
  <c r="F347" i="8"/>
  <c r="D414" i="8"/>
  <c r="F420" i="8"/>
  <c r="D90" i="7"/>
  <c r="D313" i="7"/>
  <c r="D62" i="7"/>
  <c r="D148" i="7"/>
  <c r="F118" i="7"/>
  <c r="F163" i="7"/>
  <c r="F192" i="7"/>
  <c r="D245" i="7"/>
  <c r="F209" i="7"/>
  <c r="F226" i="7"/>
  <c r="F249" i="7"/>
  <c r="F286" i="7"/>
  <c r="F298" i="7"/>
  <c r="F346" i="7"/>
  <c r="F427" i="7"/>
  <c r="D95" i="6"/>
  <c r="F64" i="6"/>
  <c r="F98" i="6"/>
  <c r="F123" i="6"/>
  <c r="D153" i="6"/>
  <c r="F164" i="6"/>
  <c r="F193" i="6"/>
  <c r="F212" i="6"/>
  <c r="F227" i="6"/>
  <c r="F251" i="6"/>
  <c r="F287" i="6"/>
  <c r="F299" i="6"/>
  <c r="F347" i="6"/>
  <c r="D313" i="4"/>
  <c r="D90" i="4"/>
  <c r="D62" i="4"/>
  <c r="F63" i="4"/>
  <c r="F80" i="4"/>
  <c r="F118" i="4"/>
  <c r="D148" i="4"/>
  <c r="F163" i="4"/>
  <c r="F192" i="4"/>
  <c r="D245" i="4"/>
  <c r="F209" i="4"/>
  <c r="F226" i="4"/>
  <c r="F249" i="4"/>
  <c r="F286" i="4"/>
  <c r="F298" i="4"/>
  <c r="F346" i="4"/>
  <c r="D95" i="3"/>
  <c r="F64" i="3"/>
  <c r="F98" i="3"/>
  <c r="D153" i="3"/>
  <c r="F123" i="3"/>
  <c r="F164" i="3"/>
  <c r="F193" i="3"/>
  <c r="F212" i="3"/>
  <c r="F227" i="3"/>
  <c r="F251" i="3"/>
  <c r="F287" i="3"/>
  <c r="F299" i="3"/>
  <c r="F347" i="3"/>
  <c r="F44" i="2"/>
  <c r="D38" i="2"/>
  <c r="F66" i="2"/>
  <c r="F99" i="2"/>
  <c r="F130" i="2"/>
  <c r="D124" i="2"/>
  <c r="D311" i="2"/>
  <c r="F173" i="2"/>
  <c r="F194" i="2"/>
  <c r="F213" i="2"/>
  <c r="F228" i="2"/>
  <c r="F265" i="2"/>
  <c r="F288" i="2"/>
  <c r="F300" i="2"/>
  <c r="F349" i="2"/>
  <c r="F345" i="11"/>
  <c r="F218" i="18"/>
  <c r="F106" i="9"/>
  <c r="F58" i="8"/>
  <c r="F342" i="8"/>
  <c r="F200" i="7"/>
  <c r="F294" i="7"/>
  <c r="F75" i="6"/>
  <c r="F295" i="6"/>
  <c r="F106" i="4"/>
  <c r="F238" i="4"/>
  <c r="F75" i="3"/>
  <c r="F282" i="3"/>
  <c r="F296" i="2"/>
  <c r="F47" i="11"/>
  <c r="F68" i="11"/>
  <c r="F101" i="11"/>
  <c r="F133" i="11"/>
  <c r="F176" i="11"/>
  <c r="F196" i="11"/>
  <c r="F215" i="11"/>
  <c r="F231" i="11"/>
  <c r="F269" i="11"/>
  <c r="F290" i="11"/>
  <c r="F302" i="11"/>
  <c r="F352" i="11"/>
  <c r="D313" i="18"/>
  <c r="D90" i="18"/>
  <c r="D62" i="18"/>
  <c r="D148" i="18"/>
  <c r="F118" i="18"/>
  <c r="F163" i="18"/>
  <c r="F192" i="18"/>
  <c r="D245" i="18"/>
  <c r="F209" i="18"/>
  <c r="F226" i="18"/>
  <c r="F249" i="18"/>
  <c r="F286" i="18"/>
  <c r="F298" i="18"/>
  <c r="F346" i="18"/>
  <c r="D95" i="9"/>
  <c r="F64" i="9"/>
  <c r="F98" i="9"/>
  <c r="D153" i="9"/>
  <c r="F123" i="9"/>
  <c r="F164" i="9"/>
  <c r="F193" i="9"/>
  <c r="F212" i="9"/>
  <c r="F227" i="9"/>
  <c r="F251" i="9"/>
  <c r="F287" i="9"/>
  <c r="F299" i="9"/>
  <c r="F347" i="9"/>
  <c r="F44" i="8"/>
  <c r="D38" i="8"/>
  <c r="F66" i="8"/>
  <c r="F99" i="8"/>
  <c r="D124" i="8"/>
  <c r="F130" i="8"/>
  <c r="D311" i="8"/>
  <c r="F173" i="8"/>
  <c r="F194" i="8"/>
  <c r="F213" i="8"/>
  <c r="F228" i="8"/>
  <c r="F265" i="8"/>
  <c r="F288" i="8"/>
  <c r="F300" i="8"/>
  <c r="F349" i="8"/>
  <c r="D95" i="7"/>
  <c r="F64" i="7"/>
  <c r="F98" i="7"/>
  <c r="D153" i="7"/>
  <c r="F123" i="7"/>
  <c r="F164" i="7"/>
  <c r="F193" i="7"/>
  <c r="F212" i="7"/>
  <c r="F227" i="7"/>
  <c r="F251" i="7"/>
  <c r="F287" i="7"/>
  <c r="F299" i="7"/>
  <c r="F347" i="7"/>
  <c r="F44" i="6"/>
  <c r="D38" i="6"/>
  <c r="F66" i="6"/>
  <c r="F99" i="6"/>
  <c r="F130" i="6"/>
  <c r="D124" i="6"/>
  <c r="D311" i="6"/>
  <c r="F173" i="6"/>
  <c r="F194" i="6"/>
  <c r="F213" i="6"/>
  <c r="F228" i="6"/>
  <c r="F265" i="6"/>
  <c r="F288" i="6"/>
  <c r="F300" i="6"/>
  <c r="F349" i="6"/>
  <c r="D95" i="4"/>
  <c r="F64" i="4"/>
  <c r="F98" i="4"/>
  <c r="D153" i="4"/>
  <c r="F123" i="4"/>
  <c r="F164" i="4"/>
  <c r="F193" i="4"/>
  <c r="F212" i="4"/>
  <c r="F227" i="4"/>
  <c r="F251" i="4"/>
  <c r="F287" i="4"/>
  <c r="F299" i="4"/>
  <c r="F347" i="4"/>
  <c r="F44" i="3"/>
  <c r="D38" i="3"/>
  <c r="F66" i="3"/>
  <c r="F99" i="3"/>
  <c r="D124" i="3"/>
  <c r="F130" i="3"/>
  <c r="D311" i="3"/>
  <c r="F173" i="3"/>
  <c r="F194" i="3"/>
  <c r="F213" i="3"/>
  <c r="F228" i="3"/>
  <c r="F265" i="3"/>
  <c r="F288" i="3"/>
  <c r="F300" i="3"/>
  <c r="F349" i="3"/>
  <c r="F46" i="2"/>
  <c r="F67" i="2"/>
  <c r="F100" i="2"/>
  <c r="F132" i="2"/>
  <c r="F175" i="2"/>
  <c r="F195" i="2"/>
  <c r="F214" i="2"/>
  <c r="F230" i="2"/>
  <c r="F266" i="2"/>
  <c r="F289" i="2"/>
  <c r="F301" i="2"/>
  <c r="F352" i="2"/>
  <c r="D431" i="2"/>
  <c r="F204" i="11"/>
  <c r="F293" i="18"/>
  <c r="F219" i="9"/>
  <c r="F107" i="8"/>
  <c r="F219" i="7"/>
  <c r="F282" i="6"/>
  <c r="F74" i="4"/>
  <c r="F281" i="4"/>
  <c r="F107" i="3"/>
  <c r="F295" i="3"/>
  <c r="F344" i="2"/>
  <c r="F52" i="11"/>
  <c r="D467" i="11"/>
  <c r="F69" i="11"/>
  <c r="F102" i="11"/>
  <c r="F138" i="11"/>
  <c r="F181" i="11"/>
  <c r="F197" i="11"/>
  <c r="F216" i="11"/>
  <c r="F232" i="11"/>
  <c r="F270" i="11"/>
  <c r="F291" i="11"/>
  <c r="F303" i="11"/>
  <c r="D431" i="11"/>
  <c r="D95" i="18"/>
  <c r="F64" i="18"/>
  <c r="F98" i="18"/>
  <c r="D153" i="18"/>
  <c r="F123" i="18"/>
  <c r="F164" i="18"/>
  <c r="F193" i="18"/>
  <c r="F212" i="18"/>
  <c r="F227" i="18"/>
  <c r="F251" i="18"/>
  <c r="F287" i="18"/>
  <c r="F299" i="18"/>
  <c r="F347" i="18"/>
  <c r="F428" i="18"/>
  <c r="F44" i="9"/>
  <c r="D38" i="9"/>
  <c r="F66" i="9"/>
  <c r="F99" i="9"/>
  <c r="D124" i="9"/>
  <c r="F130" i="9"/>
  <c r="D311" i="9"/>
  <c r="F173" i="9"/>
  <c r="F194" i="9"/>
  <c r="F213" i="9"/>
  <c r="F228" i="9"/>
  <c r="F265" i="9"/>
  <c r="F288" i="9"/>
  <c r="F300" i="9"/>
  <c r="F349" i="9"/>
  <c r="F46" i="8"/>
  <c r="F67" i="8"/>
  <c r="F100" i="8"/>
  <c r="F132" i="8"/>
  <c r="F175" i="8"/>
  <c r="F195" i="8"/>
  <c r="F214" i="8"/>
  <c r="F230" i="8"/>
  <c r="F266" i="8"/>
  <c r="F289" i="8"/>
  <c r="F301" i="8"/>
  <c r="F350" i="8"/>
  <c r="D38" i="7"/>
  <c r="F44" i="7"/>
  <c r="F66" i="7"/>
  <c r="F99" i="7"/>
  <c r="D124" i="7"/>
  <c r="F130" i="7"/>
  <c r="D311" i="7"/>
  <c r="F173" i="7"/>
  <c r="F194" i="7"/>
  <c r="F213" i="7"/>
  <c r="F228" i="7"/>
  <c r="F265" i="7"/>
  <c r="F288" i="7"/>
  <c r="F300" i="7"/>
  <c r="F349" i="7"/>
  <c r="F46" i="6"/>
  <c r="F67" i="6"/>
  <c r="F100" i="6"/>
  <c r="F132" i="6"/>
  <c r="F175" i="6"/>
  <c r="F195" i="6"/>
  <c r="F214" i="6"/>
  <c r="F230" i="6"/>
  <c r="F266" i="6"/>
  <c r="F289" i="6"/>
  <c r="F301" i="6"/>
  <c r="F352" i="6"/>
  <c r="D431" i="6"/>
  <c r="F44" i="4"/>
  <c r="D38" i="4"/>
  <c r="F66" i="4"/>
  <c r="F99" i="4"/>
  <c r="D124" i="4"/>
  <c r="F130" i="4"/>
  <c r="D311" i="4"/>
  <c r="F173" i="4"/>
  <c r="F194" i="4"/>
  <c r="F213" i="4"/>
  <c r="F228" i="4"/>
  <c r="F265" i="4"/>
  <c r="F288" i="4"/>
  <c r="F300" i="4"/>
  <c r="F349" i="4"/>
  <c r="F46" i="3"/>
  <c r="F67" i="3"/>
  <c r="F100" i="3"/>
  <c r="F132" i="3"/>
  <c r="F175" i="3"/>
  <c r="F195" i="3"/>
  <c r="F214" i="3"/>
  <c r="F230" i="3"/>
  <c r="F266" i="3"/>
  <c r="F289" i="3"/>
  <c r="F301" i="3"/>
  <c r="F352" i="3"/>
  <c r="D431" i="3"/>
  <c r="F47" i="2"/>
  <c r="F68" i="2"/>
  <c r="F101" i="2"/>
  <c r="F133" i="2"/>
  <c r="F176" i="2"/>
  <c r="F196" i="2"/>
  <c r="F215" i="2"/>
  <c r="F231" i="2"/>
  <c r="F269" i="2"/>
  <c r="F290" i="2"/>
  <c r="F302" i="2"/>
  <c r="F367" i="2"/>
  <c r="F442" i="2"/>
  <c r="F241" i="11"/>
  <c r="F157" i="9"/>
  <c r="D38" i="18"/>
  <c r="F44" i="18"/>
  <c r="F66" i="18"/>
  <c r="F99" i="18"/>
  <c r="D124" i="18"/>
  <c r="F130" i="18"/>
  <c r="D311" i="18"/>
  <c r="F173" i="18"/>
  <c r="F194" i="18"/>
  <c r="F213" i="18"/>
  <c r="F228" i="18"/>
  <c r="F265" i="18"/>
  <c r="F288" i="18"/>
  <c r="F300" i="18"/>
  <c r="F349" i="18"/>
  <c r="F430" i="18"/>
  <c r="F46" i="9"/>
  <c r="F67" i="9"/>
  <c r="F100" i="9"/>
  <c r="F132" i="9"/>
  <c r="F175" i="9"/>
  <c r="F195" i="9"/>
  <c r="F214" i="9"/>
  <c r="F230" i="9"/>
  <c r="F266" i="9"/>
  <c r="F289" i="9"/>
  <c r="F301" i="9"/>
  <c r="F352" i="9"/>
  <c r="D431" i="9"/>
  <c r="F47" i="8"/>
  <c r="F68" i="8"/>
  <c r="F101" i="8"/>
  <c r="F133" i="8"/>
  <c r="F176" i="8"/>
  <c r="F196" i="8"/>
  <c r="F215" i="8"/>
  <c r="F231" i="8"/>
  <c r="F269" i="8"/>
  <c r="F290" i="8"/>
  <c r="F302" i="8"/>
  <c r="F352" i="8"/>
  <c r="F46" i="7"/>
  <c r="F67" i="7"/>
  <c r="F100" i="7"/>
  <c r="F132" i="7"/>
  <c r="F175" i="7"/>
  <c r="F195" i="7"/>
  <c r="F214" i="7"/>
  <c r="F230" i="7"/>
  <c r="F266" i="7"/>
  <c r="F289" i="7"/>
  <c r="F301" i="7"/>
  <c r="F352" i="7"/>
  <c r="D431" i="7"/>
  <c r="F47" i="6"/>
  <c r="F68" i="6"/>
  <c r="F101" i="6"/>
  <c r="F133" i="6"/>
  <c r="F176" i="6"/>
  <c r="F196" i="6"/>
  <c r="F215" i="6"/>
  <c r="F231" i="6"/>
  <c r="F269" i="6"/>
  <c r="F290" i="6"/>
  <c r="F302" i="6"/>
  <c r="F367" i="6"/>
  <c r="F46" i="4"/>
  <c r="F67" i="4"/>
  <c r="F100" i="4"/>
  <c r="F132" i="4"/>
  <c r="F175" i="4"/>
  <c r="F195" i="4"/>
  <c r="F214" i="4"/>
  <c r="F230" i="4"/>
  <c r="F266" i="4"/>
  <c r="F289" i="4"/>
  <c r="F301" i="4"/>
  <c r="F352" i="4"/>
  <c r="D431" i="4"/>
  <c r="F47" i="3"/>
  <c r="F68" i="3"/>
  <c r="F101" i="3"/>
  <c r="F133" i="3"/>
  <c r="F176" i="3"/>
  <c r="F196" i="3"/>
  <c r="F215" i="3"/>
  <c r="F231" i="3"/>
  <c r="F269" i="3"/>
  <c r="F290" i="3"/>
  <c r="F302" i="3"/>
  <c r="F367" i="3"/>
  <c r="F442" i="3"/>
  <c r="F52" i="2"/>
  <c r="D467" i="2"/>
  <c r="F69" i="2"/>
  <c r="F102" i="2"/>
  <c r="F138" i="2"/>
  <c r="F181" i="2"/>
  <c r="F197" i="2"/>
  <c r="F216" i="2"/>
  <c r="F232" i="2"/>
  <c r="F270" i="2"/>
  <c r="F291" i="2"/>
  <c r="F303" i="2"/>
  <c r="D475" i="2"/>
  <c r="F382" i="2"/>
  <c r="D89" i="11"/>
  <c r="F31" i="11"/>
  <c r="F297" i="11"/>
  <c r="F237" i="18"/>
  <c r="F238" i="9"/>
  <c r="F239" i="8"/>
  <c r="F107" i="6"/>
  <c r="F161" i="2"/>
  <c r="F47" i="9"/>
  <c r="F68" i="9"/>
  <c r="F101" i="9"/>
  <c r="F133" i="9"/>
  <c r="F176" i="9"/>
  <c r="F196" i="9"/>
  <c r="F215" i="9"/>
  <c r="F231" i="9"/>
  <c r="F269" i="9"/>
  <c r="F290" i="9"/>
  <c r="F302" i="9"/>
  <c r="F367" i="9"/>
  <c r="F442" i="9"/>
  <c r="F52" i="8"/>
  <c r="F69" i="8"/>
  <c r="D467" i="8"/>
  <c r="F102" i="8"/>
  <c r="F138" i="8"/>
  <c r="F181" i="8"/>
  <c r="F197" i="8"/>
  <c r="F216" i="8"/>
  <c r="F232" i="8"/>
  <c r="F270" i="8"/>
  <c r="F291" i="8"/>
  <c r="F303" i="8"/>
  <c r="D431" i="8"/>
  <c r="F47" i="7"/>
  <c r="F68" i="7"/>
  <c r="F101" i="7"/>
  <c r="F133" i="7"/>
  <c r="F176" i="7"/>
  <c r="F196" i="7"/>
  <c r="F215" i="7"/>
  <c r="F231" i="7"/>
  <c r="F269" i="7"/>
  <c r="F290" i="7"/>
  <c r="F302" i="7"/>
  <c r="F367" i="7"/>
  <c r="F442" i="7"/>
  <c r="F52" i="6"/>
  <c r="D467" i="6"/>
  <c r="F69" i="6"/>
  <c r="F102" i="6"/>
  <c r="F138" i="6"/>
  <c r="F181" i="6"/>
  <c r="F197" i="6"/>
  <c r="F216" i="6"/>
  <c r="F232" i="6"/>
  <c r="F270" i="6"/>
  <c r="F291" i="6"/>
  <c r="F303" i="6"/>
  <c r="D475" i="6"/>
  <c r="F382" i="6"/>
  <c r="F437" i="6"/>
  <c r="F47" i="4"/>
  <c r="F68" i="4"/>
  <c r="F101" i="4"/>
  <c r="F133" i="4"/>
  <c r="F176" i="4"/>
  <c r="F196" i="4"/>
  <c r="F215" i="4"/>
  <c r="F231" i="4"/>
  <c r="F269" i="4"/>
  <c r="F290" i="4"/>
  <c r="F302" i="4"/>
  <c r="F367" i="4"/>
  <c r="F442" i="4"/>
  <c r="F52" i="3"/>
  <c r="D467" i="3"/>
  <c r="F69" i="3"/>
  <c r="F102" i="3"/>
  <c r="F138" i="3"/>
  <c r="F181" i="3"/>
  <c r="F197" i="3"/>
  <c r="F216" i="3"/>
  <c r="F232" i="3"/>
  <c r="F270" i="3"/>
  <c r="F291" i="3"/>
  <c r="F303" i="3"/>
  <c r="F382" i="3"/>
  <c r="D475" i="3"/>
  <c r="F54" i="2"/>
  <c r="D70" i="2"/>
  <c r="F71" i="2"/>
  <c r="F104" i="2"/>
  <c r="F155" i="2"/>
  <c r="F182" i="2"/>
  <c r="F198" i="2"/>
  <c r="F217" i="2"/>
  <c r="F234" i="2"/>
  <c r="F271" i="2"/>
  <c r="F292" i="2"/>
  <c r="F304" i="2"/>
  <c r="D384" i="2"/>
  <c r="F445" i="2"/>
  <c r="F79" i="11"/>
  <c r="D400" i="11"/>
  <c r="D480" i="11"/>
  <c r="F340" i="18"/>
  <c r="F281" i="9"/>
  <c r="F189" i="8"/>
  <c r="F106" i="7"/>
  <c r="F342" i="6"/>
  <c r="F202" i="2"/>
  <c r="F104" i="11"/>
  <c r="F217" i="11"/>
  <c r="F304" i="11"/>
  <c r="F56" i="11"/>
  <c r="F156" i="11"/>
  <c r="F199" i="11"/>
  <c r="F272" i="11"/>
  <c r="D475" i="11"/>
  <c r="F382" i="11"/>
  <c r="F67" i="18"/>
  <c r="F175" i="18"/>
  <c r="F230" i="18"/>
  <c r="D431" i="18"/>
  <c r="F57" i="11"/>
  <c r="F74" i="11"/>
  <c r="F106" i="11"/>
  <c r="F157" i="11"/>
  <c r="F188" i="11"/>
  <c r="F200" i="11"/>
  <c r="F219" i="11"/>
  <c r="F238" i="11"/>
  <c r="F281" i="11"/>
  <c r="F294" i="11"/>
  <c r="F341" i="11"/>
  <c r="D384" i="11"/>
  <c r="F438" i="11"/>
  <c r="F47" i="18"/>
  <c r="F68" i="18"/>
  <c r="F101" i="18"/>
  <c r="F133" i="18"/>
  <c r="F176" i="18"/>
  <c r="F196" i="18"/>
  <c r="F215" i="18"/>
  <c r="F231" i="18"/>
  <c r="F269" i="18"/>
  <c r="F290" i="18"/>
  <c r="F302" i="18"/>
  <c r="F367" i="18"/>
  <c r="F442" i="18"/>
  <c r="F52" i="9"/>
  <c r="D467" i="9"/>
  <c r="F69" i="9"/>
  <c r="F102" i="9"/>
  <c r="F138" i="9"/>
  <c r="F181" i="9"/>
  <c r="F197" i="9"/>
  <c r="F216" i="9"/>
  <c r="F232" i="9"/>
  <c r="F270" i="9"/>
  <c r="F291" i="9"/>
  <c r="F303" i="9"/>
  <c r="F382" i="9"/>
  <c r="D475" i="9"/>
  <c r="F54" i="8"/>
  <c r="D70" i="8"/>
  <c r="F71" i="8"/>
  <c r="F104" i="8"/>
  <c r="F155" i="8"/>
  <c r="F182" i="8"/>
  <c r="F198" i="8"/>
  <c r="F217" i="8"/>
  <c r="F234" i="8"/>
  <c r="F271" i="8"/>
  <c r="F292" i="8"/>
  <c r="F304" i="8"/>
  <c r="F367" i="8"/>
  <c r="F442" i="8"/>
  <c r="F52" i="7"/>
  <c r="D467" i="7"/>
  <c r="F69" i="7"/>
  <c r="F102" i="7"/>
  <c r="F138" i="7"/>
  <c r="F181" i="7"/>
  <c r="F197" i="7"/>
  <c r="F216" i="7"/>
  <c r="F232" i="7"/>
  <c r="F270" i="7"/>
  <c r="F291" i="7"/>
  <c r="F303" i="7"/>
  <c r="F382" i="7"/>
  <c r="D475" i="7"/>
  <c r="F54" i="6"/>
  <c r="D70" i="6"/>
  <c r="F71" i="6"/>
  <c r="F104" i="6"/>
  <c r="F155" i="6"/>
  <c r="F182" i="6"/>
  <c r="F198" i="6"/>
  <c r="F217" i="6"/>
  <c r="F234" i="6"/>
  <c r="F271" i="6"/>
  <c r="F292" i="6"/>
  <c r="F304" i="6"/>
  <c r="D384" i="6"/>
  <c r="F438" i="6"/>
  <c r="F52" i="4"/>
  <c r="D467" i="4"/>
  <c r="F69" i="4"/>
  <c r="F102" i="4"/>
  <c r="F138" i="4"/>
  <c r="F181" i="4"/>
  <c r="F197" i="4"/>
  <c r="F216" i="4"/>
  <c r="F232" i="4"/>
  <c r="F270" i="4"/>
  <c r="F291" i="4"/>
  <c r="F303" i="4"/>
  <c r="D475" i="4"/>
  <c r="F54" i="3"/>
  <c r="F71" i="3"/>
  <c r="D70" i="3"/>
  <c r="F104" i="3"/>
  <c r="F155" i="3"/>
  <c r="F182" i="3"/>
  <c r="F198" i="3"/>
  <c r="F217" i="3"/>
  <c r="F234" i="3"/>
  <c r="F271" i="3"/>
  <c r="F292" i="3"/>
  <c r="F304" i="3"/>
  <c r="D384" i="3"/>
  <c r="F445" i="3"/>
  <c r="F56" i="2"/>
  <c r="F72" i="2"/>
  <c r="F105" i="2"/>
  <c r="F156" i="2"/>
  <c r="F184" i="2"/>
  <c r="F199" i="2"/>
  <c r="F218" i="2"/>
  <c r="F237" i="2"/>
  <c r="F272" i="2"/>
  <c r="F293" i="2"/>
  <c r="F340" i="2"/>
  <c r="D147" i="11"/>
  <c r="F117" i="11"/>
  <c r="F445" i="11"/>
  <c r="F272" i="18"/>
  <c r="F200" i="9"/>
  <c r="F75" i="8"/>
  <c r="F108" i="2"/>
  <c r="F54" i="11"/>
  <c r="F155" i="11"/>
  <c r="F198" i="11"/>
  <c r="F271" i="11"/>
  <c r="F367" i="11"/>
  <c r="F105" i="11"/>
  <c r="F218" i="11"/>
  <c r="F293" i="11"/>
  <c r="F437" i="11"/>
  <c r="F100" i="18"/>
  <c r="F195" i="18"/>
  <c r="F266" i="18"/>
  <c r="F352" i="18"/>
  <c r="F58" i="11"/>
  <c r="F75" i="11"/>
  <c r="F107" i="11"/>
  <c r="F189" i="11"/>
  <c r="F201" i="11"/>
  <c r="F221" i="11"/>
  <c r="F239" i="11"/>
  <c r="F282" i="11"/>
  <c r="F295" i="11"/>
  <c r="F342" i="11"/>
  <c r="F442" i="11"/>
  <c r="F52" i="18"/>
  <c r="D467" i="18"/>
  <c r="F69" i="18"/>
  <c r="F102" i="18"/>
  <c r="F138" i="18"/>
  <c r="F181" i="18"/>
  <c r="F197" i="18"/>
  <c r="F216" i="18"/>
  <c r="F232" i="18"/>
  <c r="F270" i="18"/>
  <c r="F291" i="18"/>
  <c r="F303" i="18"/>
  <c r="F382" i="18"/>
  <c r="D475" i="18"/>
  <c r="D376" i="18"/>
  <c r="F54" i="9"/>
  <c r="D70" i="9"/>
  <c r="F71" i="9"/>
  <c r="F104" i="9"/>
  <c r="F155" i="9"/>
  <c r="F182" i="9"/>
  <c r="F198" i="9"/>
  <c r="F217" i="9"/>
  <c r="F234" i="9"/>
  <c r="F271" i="9"/>
  <c r="F292" i="9"/>
  <c r="F304" i="9"/>
  <c r="D384" i="9"/>
  <c r="F445" i="9"/>
  <c r="F72" i="8"/>
  <c r="F105" i="8"/>
  <c r="F156" i="8"/>
  <c r="F184" i="8"/>
  <c r="F199" i="8"/>
  <c r="F218" i="8"/>
  <c r="F237" i="8"/>
  <c r="F272" i="8"/>
  <c r="F293" i="8"/>
  <c r="F340" i="8"/>
  <c r="D475" i="8"/>
  <c r="D376" i="8"/>
  <c r="F382" i="8"/>
  <c r="F54" i="7"/>
  <c r="D70" i="7"/>
  <c r="F71" i="7"/>
  <c r="F104" i="7"/>
  <c r="F155" i="7"/>
  <c r="F182" i="7"/>
  <c r="F198" i="7"/>
  <c r="F217" i="7"/>
  <c r="F234" i="7"/>
  <c r="F271" i="7"/>
  <c r="F292" i="7"/>
  <c r="F304" i="7"/>
  <c r="D384" i="7"/>
  <c r="F445" i="7"/>
  <c r="F56" i="6"/>
  <c r="F72" i="6"/>
  <c r="F105" i="6"/>
  <c r="F156" i="6"/>
  <c r="F184" i="6"/>
  <c r="F199" i="6"/>
  <c r="F218" i="6"/>
  <c r="F237" i="6"/>
  <c r="F272" i="6"/>
  <c r="F293" i="6"/>
  <c r="F340" i="6"/>
  <c r="F442" i="6"/>
  <c r="F54" i="4"/>
  <c r="D70" i="4"/>
  <c r="F71" i="4"/>
  <c r="F104" i="4"/>
  <c r="F155" i="4"/>
  <c r="F182" i="4"/>
  <c r="F198" i="4"/>
  <c r="F217" i="4"/>
  <c r="F234" i="4"/>
  <c r="F271" i="4"/>
  <c r="F292" i="4"/>
  <c r="F304" i="4"/>
  <c r="D384" i="4"/>
  <c r="F445" i="4"/>
  <c r="F56" i="3"/>
  <c r="F72" i="3"/>
  <c r="F105" i="3"/>
  <c r="F156" i="3"/>
  <c r="F184" i="3"/>
  <c r="F199" i="3"/>
  <c r="F218" i="3"/>
  <c r="F237" i="3"/>
  <c r="F272" i="3"/>
  <c r="F293" i="3"/>
  <c r="F340" i="3"/>
  <c r="F57" i="2"/>
  <c r="F74" i="2"/>
  <c r="F106" i="2"/>
  <c r="F157" i="2"/>
  <c r="F188" i="2"/>
  <c r="F200" i="2"/>
  <c r="F219" i="2"/>
  <c r="F238" i="2"/>
  <c r="F281" i="2"/>
  <c r="F294" i="2"/>
  <c r="F341" i="2"/>
  <c r="F398" i="2"/>
  <c r="G293" i="6" l="1"/>
  <c r="G295" i="11"/>
  <c r="G271" i="3"/>
  <c r="G102" i="7"/>
  <c r="G47" i="7"/>
  <c r="G181" i="2"/>
  <c r="G176" i="3"/>
  <c r="G266" i="7"/>
  <c r="G46" i="7"/>
  <c r="G66" i="3"/>
  <c r="G123" i="9"/>
  <c r="G173" i="2"/>
  <c r="G209" i="9"/>
  <c r="G80" i="6"/>
  <c r="G58" i="6"/>
  <c r="G80" i="2"/>
  <c r="F87" i="4"/>
  <c r="G58" i="18"/>
  <c r="G226" i="11"/>
  <c r="G57" i="2"/>
  <c r="G237" i="3"/>
  <c r="G72" i="3"/>
  <c r="G445" i="4"/>
  <c r="G54" i="4"/>
  <c r="G292" i="9"/>
  <c r="G104" i="9"/>
  <c r="G270" i="18"/>
  <c r="G102" i="18"/>
  <c r="G437" i="11"/>
  <c r="G272" i="2"/>
  <c r="G71" i="3"/>
  <c r="G270" i="4"/>
  <c r="G234" i="6"/>
  <c r="F70" i="6"/>
  <c r="G198" i="8"/>
  <c r="G270" i="9"/>
  <c r="G269" i="18"/>
  <c r="G157" i="11"/>
  <c r="G175" i="18"/>
  <c r="G382" i="11"/>
  <c r="G342" i="6"/>
  <c r="G79" i="11"/>
  <c r="G68" i="4"/>
  <c r="G69" i="6"/>
  <c r="G102" i="2"/>
  <c r="G367" i="3"/>
  <c r="G289" i="4"/>
  <c r="G231" i="6"/>
  <c r="G47" i="6"/>
  <c r="G47" i="8"/>
  <c r="G352" i="9"/>
  <c r="G195" i="9"/>
  <c r="F124" i="18"/>
  <c r="G68" i="2"/>
  <c r="G228" i="4"/>
  <c r="G214" i="6"/>
  <c r="G100" i="6"/>
  <c r="G213" i="7"/>
  <c r="G350" i="8"/>
  <c r="G289" i="8"/>
  <c r="G132" i="8"/>
  <c r="G349" i="9"/>
  <c r="G288" i="9"/>
  <c r="G194" i="9"/>
  <c r="G291" i="11"/>
  <c r="G204" i="11"/>
  <c r="F124" i="3"/>
  <c r="G299" i="4"/>
  <c r="G349" i="6"/>
  <c r="G228" i="6"/>
  <c r="G130" i="6"/>
  <c r="G209" i="18"/>
  <c r="G163" i="18"/>
  <c r="G302" i="11"/>
  <c r="G288" i="2"/>
  <c r="F311" i="2"/>
  <c r="G287" i="3"/>
  <c r="F153" i="3"/>
  <c r="G64" i="3"/>
  <c r="G209" i="4"/>
  <c r="G212" i="6"/>
  <c r="G209" i="7"/>
  <c r="G163" i="7"/>
  <c r="G123" i="8"/>
  <c r="G64" i="8"/>
  <c r="G225" i="18"/>
  <c r="G191" i="18"/>
  <c r="F147" i="18"/>
  <c r="G200" i="4"/>
  <c r="G74" i="9"/>
  <c r="F245" i="3"/>
  <c r="G420" i="4"/>
  <c r="G225" i="7"/>
  <c r="G117" i="7"/>
  <c r="G285" i="9"/>
  <c r="G61" i="9"/>
  <c r="G288" i="11"/>
  <c r="G130" i="11"/>
  <c r="G157" i="4"/>
  <c r="G57" i="7"/>
  <c r="G78" i="4"/>
  <c r="G241" i="6"/>
  <c r="G79" i="6"/>
  <c r="G202" i="7"/>
  <c r="G161" i="7"/>
  <c r="G191" i="8"/>
  <c r="G223" i="9"/>
  <c r="G190" i="9"/>
  <c r="G108" i="9"/>
  <c r="G107" i="18"/>
  <c r="G294" i="4"/>
  <c r="G204" i="2"/>
  <c r="G296" i="3"/>
  <c r="G202" i="3"/>
  <c r="G60" i="3"/>
  <c r="G201" i="4"/>
  <c r="G295" i="7"/>
  <c r="G239" i="9"/>
  <c r="G398" i="18"/>
  <c r="G219" i="18"/>
  <c r="G188" i="18"/>
  <c r="G74" i="18"/>
  <c r="G239" i="6"/>
  <c r="G184" i="4"/>
  <c r="G341" i="6"/>
  <c r="G219" i="6"/>
  <c r="G188" i="6"/>
  <c r="G219" i="8"/>
  <c r="G106" i="8"/>
  <c r="G237" i="11"/>
  <c r="G74" i="2"/>
  <c r="G195" i="18"/>
  <c r="G100" i="7"/>
  <c r="G230" i="9"/>
  <c r="G212" i="18"/>
  <c r="F147" i="7"/>
  <c r="G163" i="8"/>
  <c r="G156" i="18"/>
  <c r="G218" i="4"/>
  <c r="G106" i="6"/>
  <c r="G294" i="2"/>
  <c r="G293" i="3"/>
  <c r="G71" i="4"/>
  <c r="G184" i="8"/>
  <c r="D375" i="18"/>
  <c r="G181" i="18"/>
  <c r="G189" i="11"/>
  <c r="G352" i="18"/>
  <c r="G184" i="2"/>
  <c r="G155" i="3"/>
  <c r="G216" i="4"/>
  <c r="G303" i="7"/>
  <c r="G181" i="7"/>
  <c r="G292" i="8"/>
  <c r="G303" i="9"/>
  <c r="G216" i="9"/>
  <c r="G215" i="18"/>
  <c r="G101" i="18"/>
  <c r="G238" i="11"/>
  <c r="G200" i="11"/>
  <c r="F475" i="11"/>
  <c r="G104" i="11"/>
  <c r="D376" i="2"/>
  <c r="G138" i="3"/>
  <c r="G442" i="4"/>
  <c r="G133" i="4"/>
  <c r="G303" i="6"/>
  <c r="G270" i="6"/>
  <c r="F467" i="6"/>
  <c r="G302" i="7"/>
  <c r="G69" i="8"/>
  <c r="G133" i="9"/>
  <c r="G161" i="2"/>
  <c r="G214" i="4"/>
  <c r="G175" i="4"/>
  <c r="G46" i="4"/>
  <c r="G352" i="7"/>
  <c r="G289" i="7"/>
  <c r="G230" i="7"/>
  <c r="G195" i="7"/>
  <c r="G132" i="7"/>
  <c r="G67" i="7"/>
  <c r="G302" i="8"/>
  <c r="G215" i="8"/>
  <c r="G176" i="8"/>
  <c r="G288" i="18"/>
  <c r="G228" i="18"/>
  <c r="G66" i="18"/>
  <c r="G176" i="2"/>
  <c r="G133" i="2"/>
  <c r="G301" i="3"/>
  <c r="G266" i="3"/>
  <c r="G214" i="3"/>
  <c r="G175" i="3"/>
  <c r="G100" i="3"/>
  <c r="G46" i="3"/>
  <c r="G349" i="4"/>
  <c r="G288" i="4"/>
  <c r="G194" i="4"/>
  <c r="G301" i="6"/>
  <c r="G265" i="7"/>
  <c r="G173" i="7"/>
  <c r="G99" i="7"/>
  <c r="G46" i="8"/>
  <c r="G428" i="18"/>
  <c r="G251" i="18"/>
  <c r="G164" i="18"/>
  <c r="F467" i="11"/>
  <c r="G107" i="3"/>
  <c r="G293" i="18"/>
  <c r="G214" i="2"/>
  <c r="G194" i="3"/>
  <c r="G123" i="4"/>
  <c r="G287" i="7"/>
  <c r="G173" i="8"/>
  <c r="G193" i="9"/>
  <c r="F153" i="9"/>
  <c r="G64" i="9"/>
  <c r="G249" i="18"/>
  <c r="F245" i="18"/>
  <c r="G231" i="11"/>
  <c r="G133" i="11"/>
  <c r="G227" i="3"/>
  <c r="G193" i="3"/>
  <c r="F245" i="4"/>
  <c r="G299" i="6"/>
  <c r="F245" i="7"/>
  <c r="G287" i="8"/>
  <c r="G193" i="8"/>
  <c r="F245" i="9"/>
  <c r="G345" i="18"/>
  <c r="G64" i="2"/>
  <c r="G298" i="3"/>
  <c r="F414" i="4"/>
  <c r="G225" i="4"/>
  <c r="G191" i="4"/>
  <c r="G117" i="4"/>
  <c r="G61" i="4"/>
  <c r="G285" i="7"/>
  <c r="G296" i="18"/>
  <c r="G349" i="11"/>
  <c r="F311" i="11"/>
  <c r="G225" i="3"/>
  <c r="G161" i="4"/>
  <c r="G297" i="6"/>
  <c r="G204" i="6"/>
  <c r="G162" i="6"/>
  <c r="F89" i="6"/>
  <c r="G344" i="7"/>
  <c r="D399" i="18"/>
  <c r="G295" i="18"/>
  <c r="G212" i="11"/>
  <c r="G221" i="3"/>
  <c r="G225" i="2"/>
  <c r="G240" i="3"/>
  <c r="G223" i="6"/>
  <c r="G190" i="6"/>
  <c r="G78" i="6"/>
  <c r="D81" i="6"/>
  <c r="G190" i="8"/>
  <c r="G107" i="9"/>
  <c r="G341" i="18"/>
  <c r="G281" i="18"/>
  <c r="G286" i="11"/>
  <c r="G201" i="2"/>
  <c r="G341" i="3"/>
  <c r="G272" i="7"/>
  <c r="G184" i="7"/>
  <c r="G281" i="8"/>
  <c r="G218" i="9"/>
  <c r="G190" i="11"/>
  <c r="G108" i="11"/>
  <c r="G72" i="11"/>
  <c r="G285" i="11"/>
  <c r="G304" i="7"/>
  <c r="G52" i="18"/>
  <c r="G290" i="8"/>
  <c r="G46" i="6"/>
  <c r="G249" i="9"/>
  <c r="G80" i="9"/>
  <c r="G61" i="7"/>
  <c r="G240" i="18"/>
  <c r="G31" i="6"/>
  <c r="G282" i="18"/>
  <c r="G201" i="9"/>
  <c r="G340" i="4"/>
  <c r="G105" i="7"/>
  <c r="G157" i="7"/>
  <c r="G188" i="2"/>
  <c r="G106" i="2"/>
  <c r="G304" i="4"/>
  <c r="G155" i="4"/>
  <c r="G237" i="6"/>
  <c r="G199" i="6"/>
  <c r="G445" i="7"/>
  <c r="G304" i="9"/>
  <c r="F475" i="18"/>
  <c r="G218" i="11"/>
  <c r="G155" i="11"/>
  <c r="G75" i="8"/>
  <c r="G72" i="2"/>
  <c r="G303" i="4"/>
  <c r="G198" i="6"/>
  <c r="G270" i="7"/>
  <c r="G367" i="8"/>
  <c r="G234" i="8"/>
  <c r="G104" i="8"/>
  <c r="G188" i="11"/>
  <c r="G67" i="18"/>
  <c r="G189" i="8"/>
  <c r="G104" i="2"/>
  <c r="G303" i="3"/>
  <c r="G196" i="4"/>
  <c r="G442" i="7"/>
  <c r="G215" i="7"/>
  <c r="G52" i="8"/>
  <c r="G302" i="3"/>
  <c r="G269" i="3"/>
  <c r="G367" i="6"/>
  <c r="G269" i="8"/>
  <c r="G289" i="9"/>
  <c r="G175" i="9"/>
  <c r="G173" i="18"/>
  <c r="G269" i="2"/>
  <c r="G66" i="4"/>
  <c r="G266" i="6"/>
  <c r="G175" i="6"/>
  <c r="G195" i="8"/>
  <c r="G100" i="8"/>
  <c r="G98" i="18"/>
  <c r="G232" i="11"/>
  <c r="G197" i="11"/>
  <c r="G107" i="8"/>
  <c r="G193" i="4"/>
  <c r="F153" i="4"/>
  <c r="G64" i="4"/>
  <c r="G213" i="6"/>
  <c r="G173" i="6"/>
  <c r="G193" i="7"/>
  <c r="G213" i="8"/>
  <c r="G287" i="9"/>
  <c r="G227" i="9"/>
  <c r="G196" i="11"/>
  <c r="G296" i="2"/>
  <c r="G342" i="8"/>
  <c r="F38" i="2"/>
  <c r="G347" i="3"/>
  <c r="G80" i="4"/>
  <c r="G193" i="6"/>
  <c r="F153" i="6"/>
  <c r="F153" i="8"/>
  <c r="G298" i="9"/>
  <c r="G163" i="9"/>
  <c r="G285" i="18"/>
  <c r="G46" i="11"/>
  <c r="G80" i="3"/>
  <c r="F147" i="4"/>
  <c r="G298" i="6"/>
  <c r="G209" i="6"/>
  <c r="G163" i="6"/>
  <c r="G345" i="7"/>
  <c r="G298" i="8"/>
  <c r="G249" i="8"/>
  <c r="G209" i="8"/>
  <c r="G191" i="9"/>
  <c r="G117" i="9"/>
  <c r="G202" i="18"/>
  <c r="G161" i="18"/>
  <c r="G173" i="11"/>
  <c r="G209" i="2"/>
  <c r="G192" i="2"/>
  <c r="G413" i="4"/>
  <c r="G296" i="4"/>
  <c r="G240" i="7"/>
  <c r="G345" i="8"/>
  <c r="G285" i="8"/>
  <c r="G225" i="8"/>
  <c r="G201" i="18"/>
  <c r="G251" i="11"/>
  <c r="G123" i="11"/>
  <c r="D399" i="7"/>
  <c r="G221" i="7"/>
  <c r="G75" i="7"/>
  <c r="G295" i="9"/>
  <c r="G346" i="11"/>
  <c r="G192" i="11"/>
  <c r="G118" i="11"/>
  <c r="G63" i="11"/>
  <c r="G239" i="3"/>
  <c r="G342" i="2"/>
  <c r="G238" i="3"/>
  <c r="G272" i="4"/>
  <c r="G72" i="4"/>
  <c r="G74" i="6"/>
  <c r="G445" i="8"/>
  <c r="G341" i="8"/>
  <c r="G188" i="8"/>
  <c r="G184" i="9"/>
  <c r="G271" i="18"/>
  <c r="G54" i="18"/>
  <c r="G398" i="11"/>
  <c r="G296" i="11"/>
  <c r="G46" i="18"/>
  <c r="G71" i="11"/>
  <c r="F89" i="11"/>
  <c r="G290" i="6"/>
  <c r="G251" i="6"/>
  <c r="G29" i="18"/>
  <c r="F87" i="7"/>
  <c r="G285" i="2"/>
  <c r="D399" i="9"/>
  <c r="G238" i="2"/>
  <c r="G200" i="2"/>
  <c r="G199" i="3"/>
  <c r="G156" i="3"/>
  <c r="F70" i="4"/>
  <c r="G56" i="6"/>
  <c r="G198" i="7"/>
  <c r="G104" i="7"/>
  <c r="G272" i="8"/>
  <c r="G291" i="18"/>
  <c r="G105" i="11"/>
  <c r="G271" i="11"/>
  <c r="G293" i="2"/>
  <c r="G445" i="3"/>
  <c r="G304" i="3"/>
  <c r="G234" i="3"/>
  <c r="G104" i="6"/>
  <c r="G216" i="7"/>
  <c r="G52" i="7"/>
  <c r="F475" i="9"/>
  <c r="G302" i="18"/>
  <c r="G341" i="11"/>
  <c r="G57" i="11"/>
  <c r="G230" i="18"/>
  <c r="G292" i="2"/>
  <c r="G217" i="2"/>
  <c r="G182" i="2"/>
  <c r="F467" i="3"/>
  <c r="G269" i="7"/>
  <c r="G181" i="8"/>
  <c r="G102" i="8"/>
  <c r="G367" i="9"/>
  <c r="G290" i="9"/>
  <c r="G101" i="9"/>
  <c r="G47" i="9"/>
  <c r="G138" i="2"/>
  <c r="G69" i="2"/>
  <c r="G442" i="3"/>
  <c r="G301" i="4"/>
  <c r="G176" i="6"/>
  <c r="G101" i="8"/>
  <c r="G430" i="18"/>
  <c r="G300" i="18"/>
  <c r="G213" i="18"/>
  <c r="F311" i="18"/>
  <c r="G99" i="18"/>
  <c r="G241" i="11"/>
  <c r="G302" i="2"/>
  <c r="G215" i="2"/>
  <c r="G67" i="6"/>
  <c r="G175" i="8"/>
  <c r="F124" i="9"/>
  <c r="G66" i="9"/>
  <c r="G175" i="2"/>
  <c r="G100" i="2"/>
  <c r="G46" i="2"/>
  <c r="G287" i="4"/>
  <c r="G347" i="7"/>
  <c r="G64" i="7"/>
  <c r="G265" i="8"/>
  <c r="G347" i="9"/>
  <c r="G298" i="18"/>
  <c r="G352" i="11"/>
  <c r="G290" i="11"/>
  <c r="G295" i="6"/>
  <c r="G194" i="2"/>
  <c r="G99" i="2"/>
  <c r="G163" i="4"/>
  <c r="G201" i="3"/>
  <c r="G282" i="8"/>
  <c r="G225" i="11"/>
  <c r="G251" i="2"/>
  <c r="G163" i="3"/>
  <c r="G285" i="4"/>
  <c r="F245" i="6"/>
  <c r="F245" i="8"/>
  <c r="G225" i="9"/>
  <c r="F147" i="9"/>
  <c r="D81" i="18"/>
  <c r="G213" i="11"/>
  <c r="G201" i="8"/>
  <c r="G298" i="2"/>
  <c r="G249" i="2"/>
  <c r="G285" i="3"/>
  <c r="G117" i="3"/>
  <c r="G61" i="3"/>
  <c r="G240" i="4"/>
  <c r="G29" i="4"/>
  <c r="G420" i="6"/>
  <c r="G29" i="9"/>
  <c r="F414" i="11"/>
  <c r="G299" i="11"/>
  <c r="G193" i="11"/>
  <c r="G64" i="11"/>
  <c r="F414" i="2"/>
  <c r="G162" i="2"/>
  <c r="G108" i="3"/>
  <c r="G413" i="6"/>
  <c r="G296" i="6"/>
  <c r="G240" i="6"/>
  <c r="G202" i="6"/>
  <c r="G161" i="6"/>
  <c r="G282" i="7"/>
  <c r="G240" i="8"/>
  <c r="G200" i="18"/>
  <c r="G157" i="18"/>
  <c r="F148" i="11"/>
  <c r="F62" i="11"/>
  <c r="G223" i="2"/>
  <c r="G282" i="2"/>
  <c r="G107" i="2"/>
  <c r="G294" i="3"/>
  <c r="G157" i="3"/>
  <c r="G74" i="3"/>
  <c r="G281" i="6"/>
  <c r="G340" i="7"/>
  <c r="G218" i="7"/>
  <c r="G72" i="7"/>
  <c r="G217" i="18"/>
  <c r="G182" i="18"/>
  <c r="G223" i="11"/>
  <c r="G60" i="11"/>
  <c r="G221" i="8"/>
  <c r="G57" i="9"/>
  <c r="G271" i="4"/>
  <c r="G340" i="8"/>
  <c r="G201" i="11"/>
  <c r="G181" i="9"/>
  <c r="G340" i="18"/>
  <c r="G291" i="8"/>
  <c r="G231" i="9"/>
  <c r="G130" i="3"/>
  <c r="G249" i="6"/>
  <c r="G60" i="2"/>
  <c r="G182" i="11"/>
  <c r="G442" i="6"/>
  <c r="G218" i="6"/>
  <c r="G54" i="7"/>
  <c r="G72" i="8"/>
  <c r="G445" i="9"/>
  <c r="G271" i="9"/>
  <c r="G54" i="9"/>
  <c r="G221" i="11"/>
  <c r="G75" i="11"/>
  <c r="G117" i="11"/>
  <c r="G105" i="2"/>
  <c r="G271" i="6"/>
  <c r="D376" i="7"/>
  <c r="G69" i="7"/>
  <c r="G442" i="8"/>
  <c r="G138" i="9"/>
  <c r="G281" i="11"/>
  <c r="G106" i="11"/>
  <c r="G156" i="11"/>
  <c r="G281" i="9"/>
  <c r="F475" i="3"/>
  <c r="G290" i="4"/>
  <c r="G231" i="4"/>
  <c r="G232" i="6"/>
  <c r="G197" i="6"/>
  <c r="G138" i="6"/>
  <c r="G176" i="9"/>
  <c r="G197" i="2"/>
  <c r="G215" i="3"/>
  <c r="G266" i="4"/>
  <c r="G100" i="4"/>
  <c r="G101" i="6"/>
  <c r="G67" i="9"/>
  <c r="G44" i="18"/>
  <c r="G367" i="2"/>
  <c r="G132" i="6"/>
  <c r="G300" i="7"/>
  <c r="G266" i="8"/>
  <c r="G213" i="9"/>
  <c r="G299" i="18"/>
  <c r="G352" i="2"/>
  <c r="G289" i="2"/>
  <c r="G288" i="3"/>
  <c r="G228" i="3"/>
  <c r="G99" i="6"/>
  <c r="G99" i="8"/>
  <c r="G238" i="4"/>
  <c r="G265" i="2"/>
  <c r="F124" i="2"/>
  <c r="G227" i="6"/>
  <c r="G249" i="7"/>
  <c r="G347" i="8"/>
  <c r="G118" i="9"/>
  <c r="G63" i="9"/>
  <c r="G301" i="11"/>
  <c r="G214" i="11"/>
  <c r="G175" i="11"/>
  <c r="G347" i="2"/>
  <c r="G164" i="2"/>
  <c r="G249" i="3"/>
  <c r="G345" i="4"/>
  <c r="G191" i="7"/>
  <c r="G286" i="8"/>
  <c r="G192" i="8"/>
  <c r="G345" i="9"/>
  <c r="G63" i="2"/>
  <c r="G191" i="3"/>
  <c r="F147" i="3"/>
  <c r="G202" i="4"/>
  <c r="D81" i="4"/>
  <c r="F414" i="6"/>
  <c r="G296" i="7"/>
  <c r="G29" i="7"/>
  <c r="G204" i="8"/>
  <c r="G284" i="9"/>
  <c r="G239" i="18"/>
  <c r="G287" i="11"/>
  <c r="G227" i="11"/>
  <c r="G281" i="7"/>
  <c r="G105" i="18"/>
  <c r="G297" i="2"/>
  <c r="G79" i="2"/>
  <c r="G31" i="2"/>
  <c r="G223" i="3"/>
  <c r="G29" i="3"/>
  <c r="G29" i="6"/>
  <c r="G189" i="7"/>
  <c r="G398" i="8"/>
  <c r="G189" i="9"/>
  <c r="G75" i="9"/>
  <c r="G80" i="11"/>
  <c r="G219" i="4"/>
  <c r="G188" i="9"/>
  <c r="G398" i="3"/>
  <c r="G200" i="3"/>
  <c r="G199" i="4"/>
  <c r="G74" i="8"/>
  <c r="G156" i="9"/>
  <c r="G104" i="18"/>
  <c r="G234" i="11"/>
  <c r="F70" i="11"/>
  <c r="G72" i="6"/>
  <c r="G294" i="11"/>
  <c r="G304" i="11"/>
  <c r="G69" i="3"/>
  <c r="G101" i="7"/>
  <c r="G68" i="9"/>
  <c r="G232" i="2"/>
  <c r="G290" i="3"/>
  <c r="G100" i="9"/>
  <c r="G212" i="4"/>
  <c r="F124" i="6"/>
  <c r="G123" i="3"/>
  <c r="F414" i="18"/>
  <c r="G212" i="2"/>
  <c r="G420" i="7"/>
  <c r="F124" i="11"/>
  <c r="G341" i="2"/>
  <c r="G272" i="3"/>
  <c r="G218" i="3"/>
  <c r="G198" i="4"/>
  <c r="G105" i="6"/>
  <c r="G234" i="7"/>
  <c r="G382" i="8"/>
  <c r="G237" i="8"/>
  <c r="G156" i="8"/>
  <c r="G217" i="9"/>
  <c r="G182" i="9"/>
  <c r="G232" i="18"/>
  <c r="G197" i="18"/>
  <c r="G342" i="11"/>
  <c r="G58" i="11"/>
  <c r="G272" i="18"/>
  <c r="F147" i="11"/>
  <c r="G56" i="2"/>
  <c r="D376" i="3"/>
  <c r="G292" i="3"/>
  <c r="G198" i="3"/>
  <c r="G232" i="4"/>
  <c r="G69" i="4"/>
  <c r="G438" i="6"/>
  <c r="G138" i="7"/>
  <c r="G271" i="8"/>
  <c r="G217" i="8"/>
  <c r="G69" i="9"/>
  <c r="G202" i="2"/>
  <c r="G54" i="2"/>
  <c r="G382" i="3"/>
  <c r="G291" i="3"/>
  <c r="G232" i="3"/>
  <c r="G47" i="4"/>
  <c r="D376" i="6"/>
  <c r="G303" i="8"/>
  <c r="G216" i="8"/>
  <c r="G297" i="11"/>
  <c r="G302" i="6"/>
  <c r="G214" i="9"/>
  <c r="G265" i="18"/>
  <c r="G101" i="2"/>
  <c r="G173" i="4"/>
  <c r="G130" i="4"/>
  <c r="G301" i="8"/>
  <c r="G214" i="8"/>
  <c r="G265" i="9"/>
  <c r="G173" i="9"/>
  <c r="F38" i="9"/>
  <c r="G193" i="18"/>
  <c r="G123" i="18"/>
  <c r="G64" i="18"/>
  <c r="G216" i="11"/>
  <c r="G219" i="7"/>
  <c r="G265" i="6"/>
  <c r="F311" i="6"/>
  <c r="F38" i="6"/>
  <c r="G123" i="7"/>
  <c r="G44" i="8"/>
  <c r="G192" i="18"/>
  <c r="G101" i="11"/>
  <c r="G282" i="3"/>
  <c r="G66" i="2"/>
  <c r="G44" i="2"/>
  <c r="G347" i="6"/>
  <c r="G298" i="7"/>
  <c r="G226" i="7"/>
  <c r="G192" i="7"/>
  <c r="G227" i="8"/>
  <c r="G164" i="8"/>
  <c r="G192" i="9"/>
  <c r="F148" i="9"/>
  <c r="G61" i="18"/>
  <c r="G266" i="11"/>
  <c r="G100" i="11"/>
  <c r="G398" i="7"/>
  <c r="G227" i="2"/>
  <c r="G209" i="3"/>
  <c r="G79" i="7"/>
  <c r="F89" i="7"/>
  <c r="G118" i="8"/>
  <c r="G63" i="8"/>
  <c r="G223" i="18"/>
  <c r="G44" i="11"/>
  <c r="G342" i="3"/>
  <c r="G341" i="4"/>
  <c r="G238" i="7"/>
  <c r="G191" i="11"/>
  <c r="G346" i="2"/>
  <c r="G286" i="2"/>
  <c r="F245" i="2"/>
  <c r="G118" i="2"/>
  <c r="G345" i="3"/>
  <c r="G225" i="6"/>
  <c r="G191" i="6"/>
  <c r="G61" i="6"/>
  <c r="G60" i="7"/>
  <c r="G162" i="8"/>
  <c r="G79" i="8"/>
  <c r="G344" i="9"/>
  <c r="D81" i="9"/>
  <c r="G347" i="11"/>
  <c r="G191" i="2"/>
  <c r="F89" i="2"/>
  <c r="G284" i="3"/>
  <c r="D399" i="4"/>
  <c r="G295" i="4"/>
  <c r="G239" i="4"/>
  <c r="G58" i="4"/>
  <c r="F87" i="6"/>
  <c r="G58" i="7"/>
  <c r="G163" i="11"/>
  <c r="G341" i="7"/>
  <c r="G238" i="6"/>
  <c r="G199" i="7"/>
  <c r="G156" i="7"/>
  <c r="G200" i="8"/>
  <c r="G340" i="9"/>
  <c r="G272" i="9"/>
  <c r="G445" i="18"/>
  <c r="G284" i="11"/>
  <c r="G301" i="18"/>
  <c r="G214" i="18"/>
  <c r="G184" i="11"/>
  <c r="G156" i="6"/>
  <c r="G155" i="7"/>
  <c r="G303" i="18"/>
  <c r="G239" i="11"/>
  <c r="G292" i="6"/>
  <c r="G304" i="2"/>
  <c r="F70" i="2"/>
  <c r="G437" i="6"/>
  <c r="G176" i="7"/>
  <c r="G301" i="7"/>
  <c r="G196" i="8"/>
  <c r="G44" i="4"/>
  <c r="G44" i="7"/>
  <c r="G228" i="9"/>
  <c r="G106" i="4"/>
  <c r="G106" i="9"/>
  <c r="G228" i="2"/>
  <c r="G294" i="9"/>
  <c r="G420" i="11"/>
  <c r="G201" i="6"/>
  <c r="G284" i="6"/>
  <c r="G74" i="7"/>
  <c r="G340" i="6"/>
  <c r="G184" i="6"/>
  <c r="G292" i="7"/>
  <c r="G217" i="7"/>
  <c r="G182" i="7"/>
  <c r="D375" i="8"/>
  <c r="G71" i="9"/>
  <c r="G282" i="11"/>
  <c r="G293" i="11"/>
  <c r="G108" i="2"/>
  <c r="G182" i="3"/>
  <c r="G54" i="3"/>
  <c r="G291" i="4"/>
  <c r="F467" i="4"/>
  <c r="F475" i="7"/>
  <c r="G304" i="8"/>
  <c r="G182" i="8"/>
  <c r="G382" i="9"/>
  <c r="G232" i="9"/>
  <c r="F467" i="9"/>
  <c r="G442" i="18"/>
  <c r="G133" i="18"/>
  <c r="G68" i="18"/>
  <c r="G219" i="11"/>
  <c r="G56" i="11"/>
  <c r="G197" i="3"/>
  <c r="G52" i="3"/>
  <c r="G382" i="6"/>
  <c r="G196" i="7"/>
  <c r="G269" i="9"/>
  <c r="G196" i="3"/>
  <c r="G68" i="3"/>
  <c r="G132" i="4"/>
  <c r="G67" i="4"/>
  <c r="G269" i="6"/>
  <c r="G175" i="7"/>
  <c r="G266" i="9"/>
  <c r="G47" i="2"/>
  <c r="F311" i="4"/>
  <c r="F124" i="4"/>
  <c r="G230" i="6"/>
  <c r="G195" i="6"/>
  <c r="G228" i="7"/>
  <c r="F311" i="9"/>
  <c r="G99" i="9"/>
  <c r="G44" i="9"/>
  <c r="G227" i="18"/>
  <c r="F153" i="18"/>
  <c r="G102" i="11"/>
  <c r="G52" i="11"/>
  <c r="G295" i="3"/>
  <c r="G349" i="3"/>
  <c r="F38" i="3"/>
  <c r="G227" i="4"/>
  <c r="G300" i="6"/>
  <c r="G44" i="6"/>
  <c r="G300" i="8"/>
  <c r="G226" i="18"/>
  <c r="G118" i="18"/>
  <c r="G294" i="7"/>
  <c r="G346" i="4"/>
  <c r="F148" i="4"/>
  <c r="G123" i="6"/>
  <c r="G64" i="6"/>
  <c r="G427" i="7"/>
  <c r="G118" i="7"/>
  <c r="F62" i="7"/>
  <c r="G241" i="18"/>
  <c r="G117" i="18"/>
  <c r="D81" i="2"/>
  <c r="G445" i="6"/>
  <c r="G287" i="2"/>
  <c r="G193" i="2"/>
  <c r="G98" i="2"/>
  <c r="G286" i="3"/>
  <c r="G226" i="3"/>
  <c r="G118" i="3"/>
  <c r="G63" i="3"/>
  <c r="G204" i="4"/>
  <c r="G162" i="4"/>
  <c r="F89" i="4"/>
  <c r="G346" i="6"/>
  <c r="G192" i="6"/>
  <c r="G241" i="7"/>
  <c r="G31" i="7"/>
  <c r="G346" i="8"/>
  <c r="G226" i="8"/>
  <c r="F62" i="8"/>
  <c r="G297" i="9"/>
  <c r="G204" i="9"/>
  <c r="G60" i="18"/>
  <c r="G99" i="11"/>
  <c r="F148" i="2"/>
  <c r="G162" i="3"/>
  <c r="G190" i="4"/>
  <c r="G190" i="7"/>
  <c r="G241" i="8"/>
  <c r="G161" i="9"/>
  <c r="G78" i="9"/>
  <c r="G398" i="9"/>
  <c r="G344" i="3"/>
  <c r="G190" i="3"/>
  <c r="G78" i="3"/>
  <c r="G342" i="7"/>
  <c r="G238" i="18"/>
  <c r="G298" i="11"/>
  <c r="G57" i="4"/>
  <c r="G58" i="2"/>
  <c r="G188" i="3"/>
  <c r="G106" i="3"/>
  <c r="G294" i="6"/>
  <c r="G238" i="8"/>
  <c r="G157" i="8"/>
  <c r="G199" i="9"/>
  <c r="G304" i="18"/>
  <c r="F70" i="18"/>
  <c r="G78" i="11"/>
  <c r="G340" i="11"/>
  <c r="G281" i="2"/>
  <c r="G157" i="2"/>
  <c r="G105" i="3"/>
  <c r="G56" i="3"/>
  <c r="D376" i="4"/>
  <c r="G272" i="6"/>
  <c r="F475" i="8"/>
  <c r="G155" i="9"/>
  <c r="G266" i="18"/>
  <c r="G100" i="18"/>
  <c r="G200" i="9"/>
  <c r="G445" i="11"/>
  <c r="G197" i="4"/>
  <c r="G138" i="4"/>
  <c r="G182" i="6"/>
  <c r="G291" i="7"/>
  <c r="G232" i="7"/>
  <c r="G197" i="7"/>
  <c r="F467" i="7"/>
  <c r="G54" i="8"/>
  <c r="G367" i="18"/>
  <c r="G438" i="11"/>
  <c r="D376" i="11"/>
  <c r="G272" i="11"/>
  <c r="G217" i="11"/>
  <c r="D399" i="11"/>
  <c r="G155" i="2"/>
  <c r="G176" i="4"/>
  <c r="G101" i="4"/>
  <c r="G291" i="6"/>
  <c r="G102" i="6"/>
  <c r="G52" i="6"/>
  <c r="G290" i="7"/>
  <c r="G68" i="7"/>
  <c r="G270" i="8"/>
  <c r="G107" i="6"/>
  <c r="G238" i="9"/>
  <c r="G31" i="11"/>
  <c r="G303" i="2"/>
  <c r="G270" i="2"/>
  <c r="G231" i="3"/>
  <c r="G195" i="4"/>
  <c r="G215" i="6"/>
  <c r="G68" i="6"/>
  <c r="G196" i="2"/>
  <c r="G352" i="3"/>
  <c r="G289" i="3"/>
  <c r="G195" i="3"/>
  <c r="G132" i="3"/>
  <c r="G67" i="3"/>
  <c r="G300" i="4"/>
  <c r="G265" i="4"/>
  <c r="G213" i="4"/>
  <c r="G352" i="6"/>
  <c r="G66" i="7"/>
  <c r="G347" i="18"/>
  <c r="G287" i="18"/>
  <c r="G270" i="11"/>
  <c r="G181" i="11"/>
  <c r="G219" i="9"/>
  <c r="G132" i="2"/>
  <c r="G67" i="2"/>
  <c r="G265" i="3"/>
  <c r="G213" i="3"/>
  <c r="G347" i="4"/>
  <c r="G194" i="6"/>
  <c r="G227" i="7"/>
  <c r="F153" i="7"/>
  <c r="G130" i="8"/>
  <c r="G47" i="11"/>
  <c r="G58" i="8"/>
  <c r="G300" i="2"/>
  <c r="G251" i="3"/>
  <c r="G98" i="3"/>
  <c r="G286" i="4"/>
  <c r="G226" i="4"/>
  <c r="G192" i="4"/>
  <c r="G287" i="6"/>
  <c r="G286" i="7"/>
  <c r="G346" i="9"/>
  <c r="G286" i="9"/>
  <c r="G226" i="9"/>
  <c r="F62" i="9"/>
  <c r="G31" i="18"/>
  <c r="G67" i="11"/>
  <c r="G240" i="2"/>
  <c r="G346" i="3"/>
  <c r="F148" i="3"/>
  <c r="G241" i="4"/>
  <c r="G31" i="4"/>
  <c r="G286" i="6"/>
  <c r="G226" i="6"/>
  <c r="G162" i="7"/>
  <c r="G420" i="9"/>
  <c r="G162" i="9"/>
  <c r="G79" i="9"/>
  <c r="G265" i="11"/>
  <c r="D399" i="6"/>
  <c r="F62" i="2"/>
  <c r="G420" i="3"/>
  <c r="G241" i="3"/>
  <c r="G204" i="3"/>
  <c r="G285" i="6"/>
  <c r="G108" i="7"/>
  <c r="D399" i="8"/>
  <c r="G31" i="8"/>
  <c r="G240" i="9"/>
  <c r="G202" i="9"/>
  <c r="G342" i="18"/>
  <c r="G75" i="18"/>
  <c r="F153" i="11"/>
  <c r="D399" i="3"/>
  <c r="G58" i="3"/>
  <c r="G420" i="2"/>
  <c r="G117" i="2"/>
  <c r="G161" i="3"/>
  <c r="G282" i="4"/>
  <c r="G221" i="4"/>
  <c r="G189" i="4"/>
  <c r="G107" i="4"/>
  <c r="G60" i="6"/>
  <c r="G161" i="8"/>
  <c r="D81" i="8"/>
  <c r="G294" i="18"/>
  <c r="G249" i="11"/>
  <c r="G189" i="2"/>
  <c r="G293" i="4"/>
  <c r="G237" i="4"/>
  <c r="G156" i="4"/>
  <c r="G56" i="4"/>
  <c r="G57" i="6"/>
  <c r="G202" i="11"/>
  <c r="G29" i="11"/>
  <c r="G221" i="6"/>
  <c r="G61" i="11"/>
  <c r="G234" i="4"/>
  <c r="G271" i="7"/>
  <c r="G71" i="7"/>
  <c r="G293" i="8"/>
  <c r="G199" i="8"/>
  <c r="G234" i="9"/>
  <c r="F70" i="9"/>
  <c r="G382" i="18"/>
  <c r="G138" i="18"/>
  <c r="G69" i="18"/>
  <c r="G442" i="11"/>
  <c r="G340" i="2"/>
  <c r="G237" i="2"/>
  <c r="G199" i="2"/>
  <c r="G156" i="2"/>
  <c r="G217" i="3"/>
  <c r="G104" i="3"/>
  <c r="G304" i="6"/>
  <c r="G217" i="6"/>
  <c r="G54" i="6"/>
  <c r="G155" i="8"/>
  <c r="G71" i="8"/>
  <c r="G291" i="9"/>
  <c r="G197" i="9"/>
  <c r="G74" i="11"/>
  <c r="G199" i="11"/>
  <c r="G445" i="2"/>
  <c r="G234" i="2"/>
  <c r="G216" i="3"/>
  <c r="G102" i="3"/>
  <c r="G367" i="4"/>
  <c r="F475" i="6"/>
  <c r="G382" i="2"/>
  <c r="F467" i="2"/>
  <c r="G133" i="6"/>
  <c r="G214" i="7"/>
  <c r="G352" i="8"/>
  <c r="G68" i="8"/>
  <c r="G132" i="9"/>
  <c r="G130" i="18"/>
  <c r="G99" i="4"/>
  <c r="F38" i="4"/>
  <c r="G230" i="2"/>
  <c r="G195" i="2"/>
  <c r="G300" i="3"/>
  <c r="G173" i="3"/>
  <c r="G99" i="3"/>
  <c r="G164" i="4"/>
  <c r="G299" i="7"/>
  <c r="G164" i="7"/>
  <c r="G288" i="8"/>
  <c r="G228" i="8"/>
  <c r="G299" i="9"/>
  <c r="G212" i="9"/>
  <c r="G164" i="9"/>
  <c r="G98" i="9"/>
  <c r="F148" i="18"/>
  <c r="G269" i="11"/>
  <c r="G75" i="6"/>
  <c r="G200" i="7"/>
  <c r="G299" i="3"/>
  <c r="G164" i="3"/>
  <c r="G118" i="4"/>
  <c r="G63" i="4"/>
  <c r="G164" i="6"/>
  <c r="G98" i="6"/>
  <c r="G420" i="8"/>
  <c r="G251" i="8"/>
  <c r="G297" i="18"/>
  <c r="G162" i="18"/>
  <c r="G79" i="18"/>
  <c r="F89" i="18"/>
  <c r="G350" i="11"/>
  <c r="G230" i="11"/>
  <c r="G132" i="11"/>
  <c r="G29" i="2"/>
  <c r="G184" i="18"/>
  <c r="G123" i="2"/>
  <c r="G192" i="3"/>
  <c r="F62" i="3"/>
  <c r="G63" i="6"/>
  <c r="F414" i="9"/>
  <c r="G344" i="18"/>
  <c r="G190" i="18"/>
  <c r="G108" i="18"/>
  <c r="G300" i="11"/>
  <c r="F38" i="11"/>
  <c r="G72" i="18"/>
  <c r="G226" i="2"/>
  <c r="F414" i="3"/>
  <c r="G344" i="4"/>
  <c r="G284" i="4"/>
  <c r="G223" i="4"/>
  <c r="F147" i="6"/>
  <c r="G223" i="7"/>
  <c r="G297" i="8"/>
  <c r="F89" i="8"/>
  <c r="G296" i="9"/>
  <c r="G188" i="4"/>
  <c r="F147" i="2"/>
  <c r="D81" i="3"/>
  <c r="G342" i="4"/>
  <c r="G108" i="6"/>
  <c r="G201" i="7"/>
  <c r="G296" i="8"/>
  <c r="G202" i="8"/>
  <c r="G29" i="8"/>
  <c r="G342" i="9"/>
  <c r="G221" i="9"/>
  <c r="G57" i="18"/>
  <c r="G209" i="11"/>
  <c r="D399" i="2"/>
  <c r="G281" i="3"/>
  <c r="G219" i="3"/>
  <c r="G200" i="6"/>
  <c r="G157" i="6"/>
  <c r="G294" i="8"/>
  <c r="G237" i="9"/>
  <c r="G72" i="9"/>
  <c r="G234" i="18"/>
  <c r="G155" i="18"/>
  <c r="D81" i="11"/>
  <c r="G289" i="18"/>
  <c r="G199" i="18"/>
  <c r="G217" i="4"/>
  <c r="G219" i="2"/>
  <c r="G292" i="4"/>
  <c r="G182" i="4"/>
  <c r="F467" i="18"/>
  <c r="G107" i="11"/>
  <c r="G198" i="11"/>
  <c r="G52" i="4"/>
  <c r="G382" i="7"/>
  <c r="F70" i="8"/>
  <c r="D376" i="9"/>
  <c r="G52" i="9"/>
  <c r="G290" i="18"/>
  <c r="G231" i="18"/>
  <c r="G196" i="18"/>
  <c r="G47" i="18"/>
  <c r="G106" i="7"/>
  <c r="G198" i="2"/>
  <c r="G71" i="2"/>
  <c r="G181" i="3"/>
  <c r="G269" i="4"/>
  <c r="G215" i="4"/>
  <c r="G367" i="7"/>
  <c r="G231" i="7"/>
  <c r="G133" i="7"/>
  <c r="G197" i="8"/>
  <c r="G138" i="8"/>
  <c r="G215" i="9"/>
  <c r="G237" i="18"/>
  <c r="F475" i="2"/>
  <c r="G291" i="2"/>
  <c r="G52" i="2"/>
  <c r="G133" i="3"/>
  <c r="G352" i="4"/>
  <c r="G230" i="4"/>
  <c r="G301" i="9"/>
  <c r="G46" i="9"/>
  <c r="G349" i="18"/>
  <c r="G194" i="18"/>
  <c r="G157" i="9"/>
  <c r="G442" i="2"/>
  <c r="G290" i="2"/>
  <c r="G230" i="3"/>
  <c r="G289" i="6"/>
  <c r="G349" i="7"/>
  <c r="G130" i="7"/>
  <c r="G300" i="9"/>
  <c r="G69" i="11"/>
  <c r="G344" i="2"/>
  <c r="G281" i="4"/>
  <c r="G282" i="6"/>
  <c r="G301" i="2"/>
  <c r="F311" i="3"/>
  <c r="G98" i="4"/>
  <c r="G288" i="6"/>
  <c r="G66" i="6"/>
  <c r="G98" i="7"/>
  <c r="G194" i="8"/>
  <c r="F124" i="8"/>
  <c r="G346" i="18"/>
  <c r="G286" i="18"/>
  <c r="G215" i="11"/>
  <c r="G75" i="3"/>
  <c r="G218" i="18"/>
  <c r="G349" i="2"/>
  <c r="G212" i="3"/>
  <c r="F62" i="4"/>
  <c r="F148" i="7"/>
  <c r="F414" i="8"/>
  <c r="G289" i="11"/>
  <c r="G195" i="11"/>
  <c r="F87" i="2"/>
  <c r="G297" i="4"/>
  <c r="G79" i="4"/>
  <c r="G118" i="6"/>
  <c r="F414" i="7"/>
  <c r="G204" i="7"/>
  <c r="F148" i="8"/>
  <c r="G241" i="9"/>
  <c r="G31" i="9"/>
  <c r="G228" i="11"/>
  <c r="G194" i="11"/>
  <c r="G66" i="11"/>
  <c r="G163" i="2"/>
  <c r="G297" i="3"/>
  <c r="G31" i="3"/>
  <c r="G108" i="4"/>
  <c r="G60" i="4"/>
  <c r="G345" i="6"/>
  <c r="G117" i="6"/>
  <c r="G284" i="7"/>
  <c r="G117" i="8"/>
  <c r="G413" i="9"/>
  <c r="F87" i="9"/>
  <c r="G189" i="18"/>
  <c r="G413" i="2"/>
  <c r="G295" i="8"/>
  <c r="G345" i="2"/>
  <c r="G241" i="2"/>
  <c r="G61" i="2"/>
  <c r="F87" i="3"/>
  <c r="G107" i="7"/>
  <c r="G60" i="8"/>
  <c r="G282" i="9"/>
  <c r="G58" i="9"/>
  <c r="G106" i="18"/>
  <c r="F245" i="11"/>
  <c r="G398" i="4"/>
  <c r="G295" i="2"/>
  <c r="G75" i="2"/>
  <c r="G57" i="3"/>
  <c r="G105" i="4"/>
  <c r="G293" i="7"/>
  <c r="G237" i="7"/>
  <c r="G293" i="9"/>
  <c r="G56" i="9"/>
  <c r="G292" i="18"/>
  <c r="G198" i="18"/>
  <c r="G344" i="11"/>
  <c r="G240" i="11"/>
  <c r="G132" i="18"/>
  <c r="G292" i="11"/>
  <c r="G190" i="2"/>
  <c r="G198" i="9"/>
  <c r="G271" i="2"/>
  <c r="G74" i="4"/>
  <c r="F153" i="2"/>
  <c r="G398" i="2"/>
  <c r="G340" i="3"/>
  <c r="G184" i="3"/>
  <c r="G104" i="4"/>
  <c r="F70" i="7"/>
  <c r="G218" i="8"/>
  <c r="G105" i="8"/>
  <c r="G216" i="18"/>
  <c r="G367" i="11"/>
  <c r="G54" i="11"/>
  <c r="G218" i="2"/>
  <c r="F70" i="3"/>
  <c r="G181" i="4"/>
  <c r="G102" i="4"/>
  <c r="G155" i="6"/>
  <c r="G71" i="6"/>
  <c r="G102" i="9"/>
  <c r="G176" i="18"/>
  <c r="G270" i="3"/>
  <c r="G302" i="4"/>
  <c r="G216" i="6"/>
  <c r="G181" i="6"/>
  <c r="G232" i="8"/>
  <c r="F467" i="8"/>
  <c r="G442" i="9"/>
  <c r="G302" i="9"/>
  <c r="G196" i="9"/>
  <c r="G239" i="8"/>
  <c r="G216" i="2"/>
  <c r="G101" i="3"/>
  <c r="G47" i="3"/>
  <c r="G196" i="6"/>
  <c r="G231" i="8"/>
  <c r="G133" i="8"/>
  <c r="G231" i="2"/>
  <c r="G288" i="7"/>
  <c r="G194" i="7"/>
  <c r="F124" i="7"/>
  <c r="G230" i="8"/>
  <c r="G67" i="8"/>
  <c r="G130" i="9"/>
  <c r="G303" i="11"/>
  <c r="G138" i="11"/>
  <c r="G266" i="2"/>
  <c r="G44" i="3"/>
  <c r="G251" i="4"/>
  <c r="G251" i="7"/>
  <c r="G212" i="7"/>
  <c r="G349" i="8"/>
  <c r="G66" i="8"/>
  <c r="G251" i="9"/>
  <c r="F62" i="18"/>
  <c r="G176" i="11"/>
  <c r="G68" i="11"/>
  <c r="G345" i="11"/>
  <c r="G213" i="2"/>
  <c r="G130" i="2"/>
  <c r="G298" i="4"/>
  <c r="G249" i="4"/>
  <c r="G346" i="7"/>
  <c r="G299" i="8"/>
  <c r="G212" i="8"/>
  <c r="G98" i="8"/>
  <c r="G420" i="18"/>
  <c r="G204" i="18"/>
  <c r="G189" i="6"/>
  <c r="G188" i="7"/>
  <c r="G299" i="2"/>
  <c r="F148" i="6"/>
  <c r="F62" i="6"/>
  <c r="G297" i="7"/>
  <c r="F89" i="9"/>
  <c r="G284" i="18"/>
  <c r="F87" i="18"/>
  <c r="G284" i="2"/>
  <c r="G189" i="3"/>
  <c r="G79" i="3"/>
  <c r="F89" i="3"/>
  <c r="D81" i="7"/>
  <c r="F147" i="8"/>
  <c r="G61" i="8"/>
  <c r="G60" i="9"/>
  <c r="G221" i="18"/>
  <c r="G164" i="11"/>
  <c r="G98" i="11"/>
  <c r="G78" i="2"/>
  <c r="G162" i="11"/>
  <c r="G158" i="4"/>
  <c r="G75" i="4"/>
  <c r="G344" i="6"/>
  <c r="G239" i="7"/>
  <c r="G344" i="8"/>
  <c r="G284" i="8"/>
  <c r="G223" i="8"/>
  <c r="G108" i="8"/>
  <c r="G239" i="2"/>
  <c r="G221" i="2"/>
  <c r="G398" i="6"/>
  <c r="G57" i="8"/>
  <c r="G105" i="9"/>
  <c r="G71" i="18"/>
  <c r="G161" i="11"/>
  <c r="G341" i="9"/>
  <c r="G153" i="2" l="1"/>
  <c r="G87" i="9"/>
  <c r="D375" i="9"/>
  <c r="G38" i="3"/>
  <c r="G70" i="7"/>
  <c r="G89" i="3"/>
  <c r="G148" i="6"/>
  <c r="G62" i="18"/>
  <c r="G87" i="2"/>
  <c r="G87" i="18"/>
  <c r="G87" i="3"/>
  <c r="G62" i="4"/>
  <c r="G38" i="4"/>
  <c r="G147" i="8"/>
  <c r="G70" i="3"/>
  <c r="G148" i="7"/>
  <c r="G124" i="8"/>
  <c r="G467" i="8"/>
  <c r="G245" i="11"/>
  <c r="G414" i="7"/>
  <c r="G414" i="6"/>
  <c r="G62" i="6"/>
  <c r="D374" i="18"/>
  <c r="G89" i="9"/>
  <c r="G414" i="8"/>
  <c r="G124" i="7"/>
  <c r="G70" i="18"/>
  <c r="G148" i="11"/>
  <c r="G148" i="8"/>
  <c r="G147" i="6"/>
  <c r="G62" i="2"/>
  <c r="G414" i="3"/>
  <c r="D375" i="3"/>
  <c r="G414" i="11"/>
  <c r="G467" i="3"/>
  <c r="G475" i="9"/>
  <c r="G153" i="3"/>
  <c r="G311" i="3"/>
  <c r="G467" i="4"/>
  <c r="G124" i="6"/>
  <c r="G414" i="2"/>
  <c r="G124" i="9"/>
  <c r="G38" i="2"/>
  <c r="G148" i="18"/>
  <c r="G467" i="2"/>
  <c r="G148" i="3"/>
  <c r="G467" i="7"/>
  <c r="G311" i="4"/>
  <c r="D375" i="7"/>
  <c r="G62" i="11"/>
  <c r="G245" i="8"/>
  <c r="G153" i="6"/>
  <c r="G147" i="18"/>
  <c r="G87" i="4"/>
  <c r="G153" i="11"/>
  <c r="G89" i="2"/>
  <c r="G148" i="9"/>
  <c r="G147" i="3"/>
  <c r="G124" i="2"/>
  <c r="G89" i="6"/>
  <c r="G414" i="4"/>
  <c r="G38" i="11"/>
  <c r="G62" i="3"/>
  <c r="G89" i="18"/>
  <c r="D375" i="4"/>
  <c r="G245" i="2"/>
  <c r="G311" i="6"/>
  <c r="G414" i="18"/>
  <c r="G311" i="8"/>
  <c r="G245" i="9"/>
  <c r="G245" i="3"/>
  <c r="G70" i="9"/>
  <c r="D375" i="11"/>
  <c r="G148" i="2"/>
  <c r="G87" i="6"/>
  <c r="G311" i="18"/>
  <c r="G70" i="4"/>
  <c r="G153" i="8"/>
  <c r="G475" i="18"/>
  <c r="D375" i="2"/>
  <c r="G475" i="2"/>
  <c r="G467" i="18"/>
  <c r="G414" i="9"/>
  <c r="G89" i="4"/>
  <c r="G62" i="7"/>
  <c r="G70" i="2"/>
  <c r="D375" i="6"/>
  <c r="G147" i="11"/>
  <c r="G124" i="11"/>
  <c r="G475" i="3"/>
  <c r="G311" i="7"/>
  <c r="G153" i="9"/>
  <c r="G147" i="7"/>
  <c r="G70" i="8"/>
  <c r="G153" i="7"/>
  <c r="G475" i="8"/>
  <c r="D374" i="8"/>
  <c r="G38" i="6"/>
  <c r="G87" i="7"/>
  <c r="G245" i="4"/>
  <c r="G124" i="18"/>
  <c r="G311" i="9"/>
  <c r="G89" i="11"/>
  <c r="G245" i="18"/>
  <c r="G311" i="2"/>
  <c r="G62" i="9"/>
  <c r="G153" i="18"/>
  <c r="G124" i="4"/>
  <c r="G89" i="7"/>
  <c r="G70" i="11"/>
  <c r="G147" i="9"/>
  <c r="G245" i="6"/>
  <c r="G147" i="4"/>
  <c r="G311" i="11"/>
  <c r="G467" i="11"/>
  <c r="G467" i="6"/>
  <c r="G124" i="3"/>
  <c r="G147" i="2"/>
  <c r="G89" i="8"/>
  <c r="G475" i="6"/>
  <c r="G62" i="8"/>
  <c r="G148" i="4"/>
  <c r="G467" i="9"/>
  <c r="G475" i="7"/>
  <c r="G38" i="9"/>
  <c r="G153" i="4"/>
  <c r="G245" i="7"/>
  <c r="G475" i="11"/>
  <c r="G70" i="6"/>
  <c r="D373" i="18" l="1"/>
  <c r="D374" i="6"/>
  <c r="D374" i="11"/>
  <c r="D374" i="9"/>
  <c r="D374" i="2"/>
  <c r="D373" i="8"/>
  <c r="D374" i="7"/>
  <c r="D374" i="4"/>
  <c r="D374" i="3"/>
  <c r="D373" i="7" l="1"/>
  <c r="D373" i="11"/>
  <c r="D373" i="9"/>
  <c r="D373" i="6"/>
  <c r="D373" i="2"/>
  <c r="D373" i="3"/>
  <c r="D373" i="4"/>
  <c r="F55" i="3" l="1"/>
  <c r="D53" i="3"/>
  <c r="F283" i="7" l="1"/>
  <c r="F343" i="6"/>
  <c r="F211" i="9"/>
  <c r="D244" i="9"/>
  <c r="F229" i="2"/>
  <c r="D247" i="6"/>
  <c r="F224" i="6"/>
  <c r="D305" i="3"/>
  <c r="F167" i="3"/>
  <c r="F229" i="4"/>
  <c r="F348" i="2"/>
  <c r="F103" i="3"/>
  <c r="F254" i="4"/>
  <c r="F348" i="4"/>
  <c r="F55" i="6"/>
  <c r="D53" i="6"/>
  <c r="F211" i="2"/>
  <c r="D244" i="2"/>
  <c r="F203" i="6"/>
  <c r="F236" i="7"/>
  <c r="F203" i="4"/>
  <c r="F236" i="18"/>
  <c r="F254" i="3"/>
  <c r="F236" i="3"/>
  <c r="F236" i="6"/>
  <c r="F348" i="7"/>
  <c r="D96" i="18"/>
  <c r="F224" i="8"/>
  <c r="D247" i="8"/>
  <c r="F55" i="8"/>
  <c r="D53" i="8"/>
  <c r="F236" i="9"/>
  <c r="F203" i="2"/>
  <c r="D96" i="3"/>
  <c r="F97" i="3"/>
  <c r="D247" i="7"/>
  <c r="F224" i="7"/>
  <c r="F229" i="18"/>
  <c r="F211" i="4"/>
  <c r="D244" i="4"/>
  <c r="F103" i="4"/>
  <c r="F236" i="2"/>
  <c r="F343" i="7"/>
  <c r="F348" i="9"/>
  <c r="F55" i="18"/>
  <c r="D53" i="18"/>
  <c r="F224" i="2"/>
  <c r="D247" i="2"/>
  <c r="F187" i="4"/>
  <c r="F229" i="9"/>
  <c r="F167" i="2"/>
  <c r="D305" i="2"/>
  <c r="F350" i="6"/>
  <c r="F350" i="3"/>
  <c r="F211" i="7"/>
  <c r="D244" i="7"/>
  <c r="F211" i="18"/>
  <c r="D244" i="18"/>
  <c r="D96" i="4"/>
  <c r="F97" i="4"/>
  <c r="F283" i="18"/>
  <c r="F283" i="9"/>
  <c r="F187" i="8"/>
  <c r="F187" i="7"/>
  <c r="F224" i="4"/>
  <c r="D247" i="4"/>
  <c r="D305" i="7"/>
  <c r="F167" i="7"/>
  <c r="D242" i="7"/>
  <c r="F203" i="18"/>
  <c r="F343" i="3"/>
  <c r="F187" i="18"/>
  <c r="F187" i="9"/>
  <c r="F187" i="6"/>
  <c r="F254" i="2"/>
  <c r="F229" i="7"/>
  <c r="F53" i="3"/>
  <c r="D73" i="3"/>
  <c r="F350" i="4"/>
  <c r="F167" i="6"/>
  <c r="D305" i="6"/>
  <c r="F203" i="9"/>
  <c r="D96" i="2"/>
  <c r="F97" i="2"/>
  <c r="F343" i="8"/>
  <c r="F236" i="8"/>
  <c r="D305" i="18"/>
  <c r="F167" i="18"/>
  <c r="D242" i="18"/>
  <c r="F348" i="18"/>
  <c r="D96" i="6"/>
  <c r="F97" i="6"/>
  <c r="D247" i="9"/>
  <c r="F224" i="9"/>
  <c r="F203" i="7"/>
  <c r="D305" i="9"/>
  <c r="F167" i="9"/>
  <c r="F350" i="2"/>
  <c r="F283" i="3"/>
  <c r="F254" i="8"/>
  <c r="F350" i="7"/>
  <c r="F229" i="8"/>
  <c r="F348" i="6"/>
  <c r="D96" i="7"/>
  <c r="F97" i="9"/>
  <c r="D96" i="9"/>
  <c r="F103" i="9"/>
  <c r="F87" i="8"/>
  <c r="G55" i="3"/>
  <c r="F229" i="3"/>
  <c r="F211" i="8"/>
  <c r="D244" i="8"/>
  <c r="F350" i="18"/>
  <c r="F343" i="2"/>
  <c r="F103" i="2"/>
  <c r="F254" i="6"/>
  <c r="F283" i="8"/>
  <c r="F348" i="8"/>
  <c r="F187" i="3"/>
  <c r="F350" i="9"/>
  <c r="F224" i="3"/>
  <c r="D247" i="3"/>
  <c r="F167" i="8"/>
  <c r="D305" i="8"/>
  <c r="F203" i="8"/>
  <c r="F55" i="4"/>
  <c r="D53" i="4"/>
  <c r="F55" i="2"/>
  <c r="D53" i="2"/>
  <c r="F283" i="6"/>
  <c r="F211" i="3"/>
  <c r="D244" i="3"/>
  <c r="F103" i="8"/>
  <c r="F283" i="4"/>
  <c r="D305" i="4"/>
  <c r="F167" i="4"/>
  <c r="F103" i="18"/>
  <c r="F343" i="18"/>
  <c r="F55" i="9"/>
  <c r="D53" i="9"/>
  <c r="F254" i="7"/>
  <c r="F211" i="6"/>
  <c r="D244" i="6"/>
  <c r="F343" i="4"/>
  <c r="F55" i="7"/>
  <c r="D53" i="7"/>
  <c r="F283" i="2"/>
  <c r="F229" i="6"/>
  <c r="F203" i="3"/>
  <c r="F236" i="4"/>
  <c r="D96" i="8"/>
  <c r="F254" i="18"/>
  <c r="F348" i="3"/>
  <c r="F187" i="2"/>
  <c r="F103" i="6"/>
  <c r="F224" i="18"/>
  <c r="D247" i="18"/>
  <c r="F103" i="7"/>
  <c r="F254" i="9"/>
  <c r="F343" i="9"/>
  <c r="D243" i="4"/>
  <c r="D242" i="4"/>
  <c r="D243" i="3"/>
  <c r="D243" i="2"/>
  <c r="D243" i="7"/>
  <c r="F243" i="2" l="1"/>
  <c r="F242" i="4"/>
  <c r="F243" i="7"/>
  <c r="F243" i="3"/>
  <c r="F243" i="4"/>
  <c r="G203" i="3"/>
  <c r="G283" i="8"/>
  <c r="D246" i="6"/>
  <c r="F222" i="6"/>
  <c r="F185" i="9"/>
  <c r="G343" i="9"/>
  <c r="G283" i="2"/>
  <c r="G187" i="3"/>
  <c r="G350" i="18"/>
  <c r="G187" i="6"/>
  <c r="F244" i="4"/>
  <c r="G203" i="4"/>
  <c r="G254" i="4"/>
  <c r="G348" i="2"/>
  <c r="F185" i="2"/>
  <c r="F242" i="18"/>
  <c r="F242" i="7"/>
  <c r="G211" i="18"/>
  <c r="G236" i="18"/>
  <c r="D109" i="8"/>
  <c r="G203" i="8"/>
  <c r="F247" i="9"/>
  <c r="G211" i="4"/>
  <c r="G224" i="8"/>
  <c r="G343" i="6"/>
  <c r="G97" i="9"/>
  <c r="G283" i="18"/>
  <c r="F185" i="4"/>
  <c r="F185" i="18"/>
  <c r="G254" i="9"/>
  <c r="G254" i="18"/>
  <c r="G343" i="4"/>
  <c r="F53" i="4"/>
  <c r="D73" i="4"/>
  <c r="G224" i="3"/>
  <c r="G103" i="9"/>
  <c r="G254" i="8"/>
  <c r="G350" i="2"/>
  <c r="G167" i="18"/>
  <c r="F96" i="2"/>
  <c r="D109" i="2"/>
  <c r="G167" i="6"/>
  <c r="G53" i="3"/>
  <c r="G187" i="9"/>
  <c r="G97" i="4"/>
  <c r="F53" i="8"/>
  <c r="D73" i="8"/>
  <c r="G236" i="3"/>
  <c r="F210" i="8"/>
  <c r="F235" i="8"/>
  <c r="F210" i="2"/>
  <c r="D246" i="7"/>
  <c r="F222" i="7"/>
  <c r="F247" i="18"/>
  <c r="F53" i="7"/>
  <c r="D73" i="7"/>
  <c r="G283" i="6"/>
  <c r="G97" i="6"/>
  <c r="G254" i="2"/>
  <c r="G343" i="3"/>
  <c r="G283" i="9"/>
  <c r="F244" i="7"/>
  <c r="G167" i="2"/>
  <c r="F53" i="18"/>
  <c r="D73" i="18"/>
  <c r="G236" i="2"/>
  <c r="G224" i="7"/>
  <c r="G236" i="7"/>
  <c r="G348" i="7"/>
  <c r="F210" i="6"/>
  <c r="D243" i="9"/>
  <c r="F210" i="9"/>
  <c r="F222" i="8"/>
  <c r="D246" i="8"/>
  <c r="G187" i="2"/>
  <c r="F244" i="6"/>
  <c r="G343" i="18"/>
  <c r="G55" i="4"/>
  <c r="F244" i="8"/>
  <c r="G229" i="3"/>
  <c r="D109" i="7"/>
  <c r="G229" i="8"/>
  <c r="F96" i="6"/>
  <c r="D109" i="6"/>
  <c r="G203" i="9"/>
  <c r="G167" i="7"/>
  <c r="G187" i="7"/>
  <c r="G103" i="3"/>
  <c r="G167" i="3"/>
  <c r="F235" i="9"/>
  <c r="F210" i="18"/>
  <c r="F222" i="18"/>
  <c r="D246" i="18"/>
  <c r="F235" i="3"/>
  <c r="G224" i="18"/>
  <c r="G236" i="4"/>
  <c r="G55" i="7"/>
  <c r="F53" i="9"/>
  <c r="D73" i="9"/>
  <c r="G167" i="4"/>
  <c r="G348" i="8"/>
  <c r="G343" i="8"/>
  <c r="G203" i="18"/>
  <c r="G350" i="6"/>
  <c r="G55" i="18"/>
  <c r="G343" i="7"/>
  <c r="F247" i="7"/>
  <c r="G55" i="8"/>
  <c r="D243" i="6"/>
  <c r="G211" i="2"/>
  <c r="G348" i="4"/>
  <c r="G229" i="2"/>
  <c r="G254" i="7"/>
  <c r="G224" i="4"/>
  <c r="F185" i="3"/>
  <c r="F185" i="7"/>
  <c r="G229" i="6"/>
  <c r="G103" i="8"/>
  <c r="G167" i="8"/>
  <c r="G350" i="9"/>
  <c r="G343" i="2"/>
  <c r="G211" i="8"/>
  <c r="F96" i="4"/>
  <c r="D109" i="4"/>
  <c r="D242" i="2"/>
  <c r="G187" i="4"/>
  <c r="G103" i="4"/>
  <c r="G254" i="3"/>
  <c r="G224" i="9"/>
  <c r="F244" i="2"/>
  <c r="F235" i="18"/>
  <c r="D246" i="4"/>
  <c r="F222" i="4"/>
  <c r="F222" i="3"/>
  <c r="D246" i="3"/>
  <c r="F235" i="2"/>
  <c r="G103" i="6"/>
  <c r="G55" i="9"/>
  <c r="F244" i="3"/>
  <c r="F53" i="2"/>
  <c r="D73" i="2"/>
  <c r="G254" i="6"/>
  <c r="F96" i="9"/>
  <c r="D109" i="9"/>
  <c r="G348" i="18"/>
  <c r="G97" i="3"/>
  <c r="G203" i="2"/>
  <c r="G203" i="6"/>
  <c r="G229" i="4"/>
  <c r="G224" i="6"/>
  <c r="F244" i="9"/>
  <c r="F247" i="3"/>
  <c r="F73" i="3"/>
  <c r="D76" i="3"/>
  <c r="F235" i="4"/>
  <c r="F235" i="7"/>
  <c r="F185" i="6"/>
  <c r="G103" i="18"/>
  <c r="G87" i="8"/>
  <c r="G348" i="6"/>
  <c r="G283" i="3"/>
  <c r="D242" i="9"/>
  <c r="G203" i="7"/>
  <c r="G350" i="4"/>
  <c r="G187" i="18"/>
  <c r="F247" i="4"/>
  <c r="F244" i="18"/>
  <c r="G211" i="7"/>
  <c r="F247" i="2"/>
  <c r="F96" i="3"/>
  <c r="D109" i="3"/>
  <c r="D109" i="18"/>
  <c r="F53" i="6"/>
  <c r="D73" i="6"/>
  <c r="F247" i="6"/>
  <c r="G211" i="3"/>
  <c r="F210" i="7"/>
  <c r="F210" i="3"/>
  <c r="D246" i="9"/>
  <c r="F222" i="9"/>
  <c r="D242" i="8"/>
  <c r="F185" i="8"/>
  <c r="G348" i="3"/>
  <c r="G211" i="6"/>
  <c r="G283" i="4"/>
  <c r="G55" i="2"/>
  <c r="D243" i="8"/>
  <c r="G236" i="8"/>
  <c r="G229" i="7"/>
  <c r="D243" i="18"/>
  <c r="G187" i="8"/>
  <c r="G236" i="9"/>
  <c r="G103" i="2"/>
  <c r="G211" i="9"/>
  <c r="D246" i="2"/>
  <c r="F222" i="2"/>
  <c r="F235" i="6"/>
  <c r="F210" i="4"/>
  <c r="G103" i="7"/>
  <c r="G350" i="7"/>
  <c r="G167" i="9"/>
  <c r="G97" i="2"/>
  <c r="D242" i="6"/>
  <c r="G350" i="3"/>
  <c r="G229" i="9"/>
  <c r="G224" i="2"/>
  <c r="G348" i="9"/>
  <c r="G229" i="18"/>
  <c r="F247" i="8"/>
  <c r="G236" i="6"/>
  <c r="G55" i="6"/>
  <c r="D242" i="3"/>
  <c r="G283" i="7"/>
  <c r="D250" i="18" l="1"/>
  <c r="D252" i="18"/>
  <c r="D250" i="2"/>
  <c r="F242" i="2"/>
  <c r="D160" i="3"/>
  <c r="D139" i="3"/>
  <c r="F242" i="6"/>
  <c r="D250" i="6"/>
  <c r="G210" i="7"/>
  <c r="G247" i="4"/>
  <c r="F246" i="8"/>
  <c r="D248" i="8"/>
  <c r="G210" i="6"/>
  <c r="D76" i="6"/>
  <c r="F73" i="6"/>
  <c r="G53" i="7"/>
  <c r="D139" i="4"/>
  <c r="D160" i="4"/>
  <c r="D248" i="18"/>
  <c r="F246" i="18"/>
  <c r="G96" i="6"/>
  <c r="D248" i="7"/>
  <c r="F246" i="7"/>
  <c r="D76" i="4"/>
  <c r="F73" i="4"/>
  <c r="D250" i="7"/>
  <c r="G185" i="9"/>
  <c r="G243" i="3"/>
  <c r="G96" i="2"/>
  <c r="G247" i="3"/>
  <c r="G53" i="6"/>
  <c r="F76" i="3"/>
  <c r="G244" i="3"/>
  <c r="G244" i="2"/>
  <c r="F243" i="6"/>
  <c r="G235" i="9"/>
  <c r="G244" i="6"/>
  <c r="G222" i="8"/>
  <c r="G235" i="8"/>
  <c r="F73" i="8"/>
  <c r="D76" i="8"/>
  <c r="G242" i="7"/>
  <c r="G185" i="2"/>
  <c r="D76" i="2"/>
  <c r="F73" i="2"/>
  <c r="G222" i="2"/>
  <c r="G96" i="3"/>
  <c r="D248" i="3"/>
  <c r="F246" i="3"/>
  <c r="G185" i="3"/>
  <c r="F73" i="9"/>
  <c r="D76" i="9"/>
  <c r="G222" i="18"/>
  <c r="D76" i="18"/>
  <c r="F73" i="18"/>
  <c r="G53" i="8"/>
  <c r="D139" i="8"/>
  <c r="D160" i="8"/>
  <c r="G243" i="7"/>
  <c r="G210" i="4"/>
  <c r="D248" i="2"/>
  <c r="F246" i="2"/>
  <c r="D139" i="9"/>
  <c r="D160" i="9"/>
  <c r="G222" i="3"/>
  <c r="G96" i="4"/>
  <c r="G53" i="4"/>
  <c r="G244" i="4"/>
  <c r="G243" i="4"/>
  <c r="G247" i="2"/>
  <c r="D250" i="8"/>
  <c r="F243" i="8"/>
  <c r="G235" i="7"/>
  <c r="G185" i="18"/>
  <c r="G247" i="9"/>
  <c r="G235" i="6"/>
  <c r="G210" i="3"/>
  <c r="G244" i="9"/>
  <c r="G96" i="9"/>
  <c r="G53" i="2"/>
  <c r="G53" i="9"/>
  <c r="G210" i="18"/>
  <c r="D139" i="7"/>
  <c r="D160" i="7"/>
  <c r="G244" i="7"/>
  <c r="D139" i="2"/>
  <c r="D160" i="2"/>
  <c r="G185" i="8"/>
  <c r="G247" i="6"/>
  <c r="D160" i="18"/>
  <c r="D139" i="18"/>
  <c r="G235" i="18"/>
  <c r="G247" i="7"/>
  <c r="G244" i="8"/>
  <c r="G247" i="18"/>
  <c r="G210" i="2"/>
  <c r="G210" i="8"/>
  <c r="D248" i="9"/>
  <c r="F246" i="9"/>
  <c r="G244" i="18"/>
  <c r="G73" i="3"/>
  <c r="G235" i="3"/>
  <c r="D139" i="6"/>
  <c r="D160" i="6"/>
  <c r="G210" i="9"/>
  <c r="G222" i="6"/>
  <c r="G243" i="2"/>
  <c r="G222" i="9"/>
  <c r="G185" i="6"/>
  <c r="G235" i="4"/>
  <c r="G235" i="2"/>
  <c r="G222" i="4"/>
  <c r="G53" i="18"/>
  <c r="G185" i="4"/>
  <c r="D248" i="6"/>
  <c r="F246" i="6"/>
  <c r="G242" i="4"/>
  <c r="G222" i="7"/>
  <c r="F242" i="3"/>
  <c r="D250" i="3"/>
  <c r="G247" i="8"/>
  <c r="F243" i="18"/>
  <c r="F242" i="8"/>
  <c r="F242" i="9"/>
  <c r="D250" i="9"/>
  <c r="D248" i="4"/>
  <c r="F246" i="4"/>
  <c r="G185" i="7"/>
  <c r="F243" i="9"/>
  <c r="F73" i="7"/>
  <c r="D76" i="7"/>
  <c r="G242" i="18"/>
  <c r="D250" i="4"/>
  <c r="F250" i="18" l="1"/>
  <c r="G242" i="3"/>
  <c r="G246" i="9"/>
  <c r="F248" i="4"/>
  <c r="F248" i="6"/>
  <c r="F248" i="9"/>
  <c r="D165" i="7"/>
  <c r="G73" i="18"/>
  <c r="F76" i="4"/>
  <c r="F115" i="7"/>
  <c r="D145" i="7"/>
  <c r="D145" i="3"/>
  <c r="F115" i="3"/>
  <c r="F250" i="4"/>
  <c r="D252" i="4"/>
  <c r="G73" i="7"/>
  <c r="F76" i="18"/>
  <c r="D165" i="3"/>
  <c r="D145" i="18"/>
  <c r="F115" i="18"/>
  <c r="G242" i="8"/>
  <c r="F250" i="7"/>
  <c r="D252" i="7"/>
  <c r="G246" i="18"/>
  <c r="F250" i="6"/>
  <c r="D252" i="6"/>
  <c r="F250" i="9"/>
  <c r="D252" i="9"/>
  <c r="D165" i="18"/>
  <c r="D165" i="2"/>
  <c r="F248" i="18"/>
  <c r="F248" i="8"/>
  <c r="G242" i="6"/>
  <c r="F252" i="18"/>
  <c r="D165" i="6"/>
  <c r="G73" i="2"/>
  <c r="F76" i="8"/>
  <c r="G246" i="4"/>
  <c r="F76" i="2"/>
  <c r="D165" i="4"/>
  <c r="G250" i="18"/>
  <c r="D145" i="4"/>
  <c r="F115" i="4"/>
  <c r="F250" i="3"/>
  <c r="D252" i="3"/>
  <c r="D165" i="9"/>
  <c r="G246" i="2"/>
  <c r="F76" i="9"/>
  <c r="G73" i="8"/>
  <c r="G243" i="6"/>
  <c r="G73" i="6"/>
  <c r="F250" i="8"/>
  <c r="D252" i="8"/>
  <c r="D145" i="9"/>
  <c r="F115" i="9"/>
  <c r="D145" i="8"/>
  <c r="F115" i="8"/>
  <c r="F248" i="2"/>
  <c r="G73" i="4"/>
  <c r="G246" i="7"/>
  <c r="F76" i="7"/>
  <c r="G243" i="9"/>
  <c r="G242" i="9"/>
  <c r="G246" i="6"/>
  <c r="G73" i="9"/>
  <c r="G246" i="3"/>
  <c r="F248" i="7"/>
  <c r="G246" i="8"/>
  <c r="G242" i="2"/>
  <c r="F115" i="2"/>
  <c r="D145" i="2"/>
  <c r="D145" i="6"/>
  <c r="F115" i="6"/>
  <c r="G243" i="18"/>
  <c r="G243" i="8"/>
  <c r="D165" i="8"/>
  <c r="F248" i="3"/>
  <c r="G76" i="3"/>
  <c r="F76" i="6"/>
  <c r="F250" i="2"/>
  <c r="D252" i="2"/>
  <c r="F154" i="6" l="1"/>
  <c r="D158" i="6"/>
  <c r="G115" i="8"/>
  <c r="F252" i="8"/>
  <c r="G250" i="3"/>
  <c r="G250" i="7"/>
  <c r="G76" i="18"/>
  <c r="F145" i="3"/>
  <c r="D478" i="3"/>
  <c r="G115" i="3"/>
  <c r="G248" i="9"/>
  <c r="D158" i="9"/>
  <c r="F154" i="9"/>
  <c r="D158" i="18"/>
  <c r="F154" i="18"/>
  <c r="G76" i="7"/>
  <c r="D478" i="8"/>
  <c r="F145" i="8"/>
  <c r="G250" i="8"/>
  <c r="G248" i="8"/>
  <c r="G76" i="4"/>
  <c r="G248" i="6"/>
  <c r="F154" i="4"/>
  <c r="D158" i="2"/>
  <c r="F154" i="2"/>
  <c r="G76" i="6"/>
  <c r="F145" i="2"/>
  <c r="D478" i="2"/>
  <c r="G248" i="2"/>
  <c r="G252" i="18"/>
  <c r="G250" i="9"/>
  <c r="G250" i="6"/>
  <c r="G115" i="18"/>
  <c r="F252" i="4"/>
  <c r="D158" i="3"/>
  <c r="F154" i="3"/>
  <c r="F252" i="2"/>
  <c r="G115" i="6"/>
  <c r="G76" i="2"/>
  <c r="G250" i="4"/>
  <c r="F252" i="6"/>
  <c r="D158" i="7"/>
  <c r="F154" i="7"/>
  <c r="G115" i="2"/>
  <c r="G248" i="7"/>
  <c r="G115" i="9"/>
  <c r="G248" i="3"/>
  <c r="D478" i="6"/>
  <c r="F145" i="6"/>
  <c r="D478" i="9"/>
  <c r="F145" i="9"/>
  <c r="F145" i="18"/>
  <c r="D478" i="18"/>
  <c r="F145" i="7"/>
  <c r="D478" i="7"/>
  <c r="G248" i="4"/>
  <c r="G250" i="2"/>
  <c r="G76" i="9"/>
  <c r="G115" i="4"/>
  <c r="G76" i="8"/>
  <c r="G248" i="18"/>
  <c r="F252" i="7"/>
  <c r="G115" i="7"/>
  <c r="F154" i="8"/>
  <c r="D158" i="8"/>
  <c r="F252" i="3"/>
  <c r="F145" i="4"/>
  <c r="D478" i="4"/>
  <c r="F252" i="9"/>
  <c r="G145" i="4" l="1"/>
  <c r="G154" i="8"/>
  <c r="G145" i="6"/>
  <c r="G154" i="3"/>
  <c r="G154" i="4"/>
  <c r="F478" i="3"/>
  <c r="D477" i="3"/>
  <c r="F283" i="11"/>
  <c r="G252" i="7"/>
  <c r="D477" i="18"/>
  <c r="F478" i="18"/>
  <c r="G154" i="7"/>
  <c r="F158" i="3"/>
  <c r="G154" i="9"/>
  <c r="G145" i="3"/>
  <c r="G145" i="18"/>
  <c r="G145" i="9"/>
  <c r="F158" i="7"/>
  <c r="F158" i="9"/>
  <c r="F229" i="11"/>
  <c r="G154" i="2"/>
  <c r="F478" i="9"/>
  <c r="D477" i="9"/>
  <c r="D477" i="6"/>
  <c r="F478" i="6"/>
  <c r="G252" i="2"/>
  <c r="D477" i="7"/>
  <c r="F478" i="7"/>
  <c r="G252" i="6"/>
  <c r="G252" i="9"/>
  <c r="G145" i="7"/>
  <c r="F478" i="2"/>
  <c r="D477" i="2"/>
  <c r="G154" i="18"/>
  <c r="F158" i="6"/>
  <c r="G252" i="3"/>
  <c r="G145" i="2"/>
  <c r="F158" i="2"/>
  <c r="G145" i="8"/>
  <c r="G252" i="8"/>
  <c r="G154" i="6"/>
  <c r="D477" i="8"/>
  <c r="F478" i="8"/>
  <c r="D477" i="4"/>
  <c r="F478" i="4"/>
  <c r="F158" i="8"/>
  <c r="G252" i="4"/>
  <c r="F158" i="18"/>
  <c r="D305" i="11" l="1"/>
  <c r="F167" i="11"/>
  <c r="G158" i="18"/>
  <c r="G478" i="4"/>
  <c r="G478" i="6"/>
  <c r="G478" i="3"/>
  <c r="F187" i="11"/>
  <c r="F477" i="6"/>
  <c r="G158" i="9"/>
  <c r="G158" i="3"/>
  <c r="F203" i="11"/>
  <c r="F477" i="4"/>
  <c r="F211" i="11"/>
  <c r="D244" i="11"/>
  <c r="G158" i="7"/>
  <c r="F87" i="11"/>
  <c r="D247" i="11"/>
  <c r="F224" i="11"/>
  <c r="G158" i="2"/>
  <c r="F477" i="9"/>
  <c r="F236" i="11"/>
  <c r="G158" i="8"/>
  <c r="G478" i="9"/>
  <c r="F97" i="11"/>
  <c r="D96" i="11"/>
  <c r="F103" i="11"/>
  <c r="F254" i="11"/>
  <c r="G478" i="8"/>
  <c r="F477" i="8"/>
  <c r="G283" i="11"/>
  <c r="G158" i="6"/>
  <c r="G229" i="11"/>
  <c r="F343" i="11"/>
  <c r="F477" i="2"/>
  <c r="G478" i="7"/>
  <c r="G478" i="18"/>
  <c r="F55" i="11"/>
  <c r="D53" i="11"/>
  <c r="F348" i="11"/>
  <c r="G478" i="2"/>
  <c r="F477" i="7"/>
  <c r="F477" i="18"/>
  <c r="F477" i="3"/>
  <c r="D242" i="11"/>
  <c r="D243" i="11"/>
  <c r="F242" i="11" l="1"/>
  <c r="F243" i="11"/>
  <c r="G477" i="18"/>
  <c r="G477" i="8"/>
  <c r="G103" i="11"/>
  <c r="G55" i="11"/>
  <c r="G343" i="11"/>
  <c r="F96" i="11"/>
  <c r="D109" i="11"/>
  <c r="G187" i="11"/>
  <c r="G97" i="11"/>
  <c r="G236" i="11"/>
  <c r="G477" i="7"/>
  <c r="G348" i="11"/>
  <c r="F244" i="11"/>
  <c r="G477" i="4"/>
  <c r="G224" i="11"/>
  <c r="G87" i="11"/>
  <c r="G211" i="11"/>
  <c r="G477" i="2"/>
  <c r="D246" i="11"/>
  <c r="F222" i="11"/>
  <c r="F235" i="11"/>
  <c r="G477" i="9"/>
  <c r="F247" i="11"/>
  <c r="F210" i="11"/>
  <c r="F185" i="11"/>
  <c r="G477" i="3"/>
  <c r="F53" i="11"/>
  <c r="D73" i="11"/>
  <c r="G254" i="11"/>
  <c r="G203" i="11"/>
  <c r="G167" i="11"/>
  <c r="G477" i="6"/>
  <c r="G96" i="11" l="1"/>
  <c r="F73" i="11"/>
  <c r="D76" i="11"/>
  <c r="G247" i="11"/>
  <c r="G235" i="11"/>
  <c r="G244" i="11"/>
  <c r="G185" i="11"/>
  <c r="G210" i="11"/>
  <c r="G222" i="11"/>
  <c r="F246" i="11"/>
  <c r="D248" i="11"/>
  <c r="G53" i="11"/>
  <c r="D250" i="11"/>
  <c r="G243" i="11"/>
  <c r="D160" i="11"/>
  <c r="D139" i="11"/>
  <c r="G242" i="11"/>
  <c r="G246" i="11" l="1"/>
  <c r="G73" i="11"/>
  <c r="D165" i="11"/>
  <c r="F248" i="11"/>
  <c r="F250" i="11"/>
  <c r="D252" i="11"/>
  <c r="F76" i="11"/>
  <c r="F115" i="11"/>
  <c r="D145" i="11"/>
  <c r="D478" i="11" l="1"/>
  <c r="F145" i="11"/>
  <c r="G248" i="11"/>
  <c r="F252" i="11"/>
  <c r="D158" i="11"/>
  <c r="F154" i="11"/>
  <c r="G250" i="11"/>
  <c r="G115" i="11"/>
  <c r="G76" i="11"/>
  <c r="G154" i="11" l="1"/>
  <c r="F158" i="11"/>
  <c r="G145" i="11"/>
  <c r="G252" i="11"/>
  <c r="D477" i="11"/>
  <c r="F478" i="11"/>
  <c r="F477" i="11" l="1"/>
  <c r="G478" i="11"/>
  <c r="G158" i="11"/>
  <c r="G477" i="11" l="1"/>
  <c r="E23" i="9" l="1"/>
  <c r="E313" i="9"/>
  <c r="E90" i="9"/>
  <c r="F32" i="9"/>
  <c r="E313" i="7"/>
  <c r="F32" i="7"/>
  <c r="E313" i="4"/>
  <c r="E23" i="4"/>
  <c r="E90" i="4"/>
  <c r="F32" i="4"/>
  <c r="E305" i="4" l="1"/>
  <c r="E81" i="4"/>
  <c r="F23" i="4"/>
  <c r="G32" i="7"/>
  <c r="E95" i="9"/>
  <c r="F37" i="9"/>
  <c r="E313" i="6"/>
  <c r="E90" i="6"/>
  <c r="F32" i="6"/>
  <c r="E95" i="4"/>
  <c r="F37" i="4"/>
  <c r="F90" i="4"/>
  <c r="F313" i="7"/>
  <c r="F313" i="4"/>
  <c r="F90" i="9"/>
  <c r="E313" i="8"/>
  <c r="F32" i="8"/>
  <c r="G32" i="4"/>
  <c r="E305" i="9"/>
  <c r="E81" i="9"/>
  <c r="F23" i="9"/>
  <c r="F354" i="7"/>
  <c r="F90" i="7"/>
  <c r="G32" i="9"/>
  <c r="F313" i="9"/>
  <c r="E313" i="3"/>
  <c r="E23" i="3"/>
  <c r="E90" i="3"/>
  <c r="F32" i="3"/>
  <c r="F354" i="4"/>
  <c r="E23" i="6"/>
  <c r="F354" i="9"/>
  <c r="E305" i="6" l="1"/>
  <c r="E81" i="6"/>
  <c r="F23" i="6"/>
  <c r="G90" i="9"/>
  <c r="G32" i="6"/>
  <c r="G90" i="4"/>
  <c r="F305" i="4"/>
  <c r="F95" i="7"/>
  <c r="F90" i="3"/>
  <c r="G23" i="9"/>
  <c r="F354" i="3"/>
  <c r="E313" i="18"/>
  <c r="F32" i="18"/>
  <c r="F90" i="8"/>
  <c r="E305" i="3"/>
  <c r="E81" i="3"/>
  <c r="F23" i="3"/>
  <c r="G90" i="7"/>
  <c r="E95" i="3"/>
  <c r="F37" i="3"/>
  <c r="F313" i="8"/>
  <c r="G313" i="4"/>
  <c r="F90" i="6"/>
  <c r="G354" i="4"/>
  <c r="F95" i="9"/>
  <c r="G354" i="9"/>
  <c r="F313" i="3"/>
  <c r="G313" i="9"/>
  <c r="F354" i="8"/>
  <c r="E109" i="9"/>
  <c r="F81" i="9"/>
  <c r="F354" i="6"/>
  <c r="G313" i="7"/>
  <c r="G37" i="4"/>
  <c r="G37" i="9"/>
  <c r="G23" i="4"/>
  <c r="E95" i="6"/>
  <c r="F37" i="6"/>
  <c r="G354" i="7"/>
  <c r="F95" i="4"/>
  <c r="G32" i="3"/>
  <c r="F305" i="9"/>
  <c r="G32" i="8"/>
  <c r="F313" i="6"/>
  <c r="E109" i="4"/>
  <c r="F81" i="4"/>
  <c r="G305" i="4" l="1"/>
  <c r="G95" i="9"/>
  <c r="G90" i="3"/>
  <c r="G23" i="6"/>
  <c r="G313" i="6"/>
  <c r="G81" i="9"/>
  <c r="G81" i="4"/>
  <c r="G305" i="9"/>
  <c r="G95" i="4"/>
  <c r="G37" i="6"/>
  <c r="G313" i="3"/>
  <c r="F95" i="3"/>
  <c r="F90" i="18"/>
  <c r="E109" i="6"/>
  <c r="F81" i="6"/>
  <c r="E160" i="4"/>
  <c r="E139" i="4"/>
  <c r="F109" i="4"/>
  <c r="F95" i="6"/>
  <c r="G90" i="6"/>
  <c r="G354" i="3"/>
  <c r="G95" i="7"/>
  <c r="F305" i="6"/>
  <c r="G23" i="3"/>
  <c r="E139" i="9"/>
  <c r="E160" i="9"/>
  <c r="F109" i="9"/>
  <c r="F354" i="18"/>
  <c r="E109" i="3"/>
  <c r="F81" i="3"/>
  <c r="F313" i="18"/>
  <c r="G354" i="8"/>
  <c r="G313" i="8"/>
  <c r="F95" i="8"/>
  <c r="G354" i="6"/>
  <c r="G37" i="3"/>
  <c r="F305" i="3"/>
  <c r="G90" i="8"/>
  <c r="G32" i="18"/>
  <c r="G305" i="3" l="1"/>
  <c r="G95" i="8"/>
  <c r="G95" i="6"/>
  <c r="E165" i="4"/>
  <c r="F160" i="4"/>
  <c r="E139" i="6"/>
  <c r="E160" i="6"/>
  <c r="F109" i="6"/>
  <c r="G313" i="18"/>
  <c r="E160" i="3"/>
  <c r="E139" i="3"/>
  <c r="F109" i="3"/>
  <c r="E165" i="9"/>
  <c r="F160" i="9"/>
  <c r="G305" i="6"/>
  <c r="G90" i="18"/>
  <c r="F95" i="18"/>
  <c r="F139" i="9"/>
  <c r="G109" i="4"/>
  <c r="G109" i="9"/>
  <c r="G81" i="3"/>
  <c r="G354" i="18"/>
  <c r="F139" i="4"/>
  <c r="G81" i="6"/>
  <c r="G95" i="3"/>
  <c r="G160" i="9" l="1"/>
  <c r="F139" i="3"/>
  <c r="E165" i="6"/>
  <c r="F160" i="6"/>
  <c r="F165" i="4"/>
  <c r="F165" i="9"/>
  <c r="E165" i="3"/>
  <c r="F160" i="3"/>
  <c r="F139" i="6"/>
  <c r="G139" i="4"/>
  <c r="G139" i="9"/>
  <c r="G95" i="18"/>
  <c r="G109" i="3"/>
  <c r="G109" i="6"/>
  <c r="G160" i="4"/>
  <c r="G139" i="6" l="1"/>
  <c r="G139" i="3"/>
  <c r="G165" i="9"/>
  <c r="G160" i="6"/>
  <c r="F165" i="6"/>
  <c r="G160" i="3"/>
  <c r="F165" i="3"/>
  <c r="G165" i="4"/>
  <c r="G165" i="3" l="1"/>
  <c r="G165" i="6"/>
  <c r="E313" i="2" l="1"/>
  <c r="E23" i="2"/>
  <c r="E90" i="2"/>
  <c r="F32" i="2"/>
  <c r="F90" i="2" l="1"/>
  <c r="E23" i="11"/>
  <c r="E305" i="2"/>
  <c r="E81" i="2"/>
  <c r="F23" i="2"/>
  <c r="G32" i="2"/>
  <c r="F313" i="2"/>
  <c r="F354" i="2"/>
  <c r="E313" i="11"/>
  <c r="F32" i="11"/>
  <c r="E95" i="2"/>
  <c r="F37" i="2"/>
  <c r="F95" i="2" l="1"/>
  <c r="G354" i="2"/>
  <c r="G23" i="2"/>
  <c r="E95" i="11"/>
  <c r="F37" i="11"/>
  <c r="G37" i="2"/>
  <c r="E305" i="11"/>
  <c r="E81" i="11"/>
  <c r="F23" i="11"/>
  <c r="F313" i="11"/>
  <c r="F90" i="11"/>
  <c r="E109" i="2"/>
  <c r="F81" i="2"/>
  <c r="F354" i="11"/>
  <c r="F305" i="2"/>
  <c r="G90" i="2"/>
  <c r="G32" i="11"/>
  <c r="G313" i="2"/>
  <c r="F305" i="11" l="1"/>
  <c r="G37" i="11"/>
  <c r="G81" i="2"/>
  <c r="F95" i="11"/>
  <c r="G90" i="11"/>
  <c r="G23" i="11"/>
  <c r="G95" i="2"/>
  <c r="G354" i="11"/>
  <c r="G313" i="11"/>
  <c r="G305" i="2"/>
  <c r="E160" i="2"/>
  <c r="E139" i="2"/>
  <c r="F109" i="2"/>
  <c r="E109" i="11"/>
  <c r="F81" i="11"/>
  <c r="G95" i="11" l="1"/>
  <c r="F139" i="2"/>
  <c r="G109" i="2"/>
  <c r="E165" i="2"/>
  <c r="F160" i="2"/>
  <c r="E139" i="11"/>
  <c r="E160" i="11"/>
  <c r="F109" i="11"/>
  <c r="G305" i="11"/>
  <c r="G81" i="11"/>
  <c r="E165" i="11" l="1"/>
  <c r="F160" i="11"/>
  <c r="F165" i="2"/>
  <c r="F139" i="11"/>
  <c r="G139" i="2"/>
  <c r="G109" i="11"/>
  <c r="G160" i="2"/>
  <c r="G139" i="11" l="1"/>
  <c r="G165" i="2"/>
  <c r="G160" i="11"/>
  <c r="F165" i="11"/>
  <c r="G165" i="11" l="1"/>
  <c r="F94" i="8" l="1"/>
  <c r="G94" i="8" s="1"/>
  <c r="F444" i="9" l="1"/>
  <c r="G444" i="9" s="1"/>
  <c r="F96" i="7"/>
  <c r="G96" i="7" s="1"/>
  <c r="F94" i="18" l="1"/>
  <c r="G94" i="18" s="1"/>
  <c r="F94" i="7"/>
  <c r="G94" i="7" s="1"/>
  <c r="F96" i="8"/>
  <c r="G96" i="8" s="1"/>
  <c r="F96" i="18" l="1"/>
  <c r="G96" i="18" s="1"/>
  <c r="F97" i="8"/>
  <c r="G97" i="8" s="1"/>
  <c r="F97" i="18" l="1"/>
  <c r="G97" i="18" s="1"/>
  <c r="F97" i="7"/>
  <c r="G97" i="7" s="1"/>
  <c r="F447" i="6"/>
  <c r="G447" i="6" s="1"/>
  <c r="F444" i="4" l="1"/>
  <c r="G444" i="4" s="1"/>
  <c r="F444" i="18" l="1"/>
  <c r="G444" i="18" s="1"/>
  <c r="F446" i="6" l="1"/>
  <c r="G446" i="6" s="1"/>
  <c r="F446" i="9"/>
  <c r="G446" i="9" s="1"/>
  <c r="F447" i="9"/>
  <c r="G447" i="9" s="1"/>
  <c r="F447" i="7"/>
  <c r="G447" i="7" s="1"/>
  <c r="F447" i="3"/>
  <c r="G447" i="3" s="1"/>
  <c r="F447" i="18" l="1"/>
  <c r="G447" i="18" s="1"/>
  <c r="F446" i="18"/>
  <c r="G446" i="18" s="1"/>
  <c r="F447" i="4"/>
  <c r="G447" i="4" s="1"/>
  <c r="F446" i="4"/>
  <c r="G446" i="4" s="1"/>
  <c r="F447" i="2"/>
  <c r="G447" i="2" s="1"/>
  <c r="F444" i="7" l="1"/>
  <c r="G444" i="7" s="1"/>
  <c r="F446" i="7" l="1"/>
  <c r="G446" i="7" s="1"/>
  <c r="F444" i="6" l="1"/>
  <c r="G444" i="6" s="1"/>
  <c r="F446" i="3" l="1"/>
  <c r="G446" i="3" s="1"/>
  <c r="F444" i="3" l="1"/>
  <c r="G444" i="3" s="1"/>
  <c r="E400" i="3" l="1"/>
  <c r="E480" i="3"/>
  <c r="F480" i="3" s="1"/>
  <c r="G480" i="3" s="1"/>
  <c r="F406" i="3"/>
  <c r="G406" i="3" s="1"/>
  <c r="F427" i="4"/>
  <c r="G427" i="4" s="1"/>
  <c r="F427" i="9"/>
  <c r="G427" i="9" s="1"/>
  <c r="F413" i="3"/>
  <c r="G413" i="3" s="1"/>
  <c r="F427" i="2"/>
  <c r="G427" i="2" s="1"/>
  <c r="F428" i="2" l="1"/>
  <c r="G428" i="2" s="1"/>
  <c r="F430" i="2"/>
  <c r="G430" i="2" s="1"/>
  <c r="E431" i="2"/>
  <c r="F431" i="2" s="1"/>
  <c r="G431" i="2" s="1"/>
  <c r="F432" i="2"/>
  <c r="G432" i="2" s="1"/>
  <c r="E387" i="2"/>
  <c r="F388" i="2"/>
  <c r="G388" i="2" s="1"/>
  <c r="F388" i="3"/>
  <c r="G388" i="3" s="1"/>
  <c r="F387" i="3"/>
  <c r="G387" i="3" s="1"/>
  <c r="E428" i="3"/>
  <c r="F428" i="3" s="1"/>
  <c r="G428" i="3" s="1"/>
  <c r="F430" i="3"/>
  <c r="G430" i="3" s="1"/>
  <c r="E439" i="3"/>
  <c r="F439" i="3" s="1"/>
  <c r="G439" i="3" s="1"/>
  <c r="F436" i="3"/>
  <c r="G436" i="3" s="1"/>
  <c r="F432" i="9"/>
  <c r="G432" i="9" s="1"/>
  <c r="E431" i="9"/>
  <c r="F431" i="9" s="1"/>
  <c r="G431" i="9" s="1"/>
  <c r="F432" i="6"/>
  <c r="G432" i="6" s="1"/>
  <c r="F432" i="4"/>
  <c r="G432" i="4" s="1"/>
  <c r="E431" i="4"/>
  <c r="F431" i="4" s="1"/>
  <c r="G431" i="4" s="1"/>
  <c r="F428" i="9"/>
  <c r="G428" i="9" s="1"/>
  <c r="F430" i="9"/>
  <c r="G430" i="9" s="1"/>
  <c r="F428" i="6"/>
  <c r="G428" i="6" s="1"/>
  <c r="F430" i="6"/>
  <c r="G430" i="6" s="1"/>
  <c r="F80" i="18"/>
  <c r="G80" i="18" s="1"/>
  <c r="E78" i="18"/>
  <c r="F78" i="18" s="1"/>
  <c r="G78" i="18" s="1"/>
  <c r="E430" i="4"/>
  <c r="F430" i="4" s="1"/>
  <c r="G430" i="4" s="1"/>
  <c r="F428" i="4"/>
  <c r="G428" i="4" s="1"/>
  <c r="F413" i="7"/>
  <c r="G413" i="7" s="1"/>
  <c r="F63" i="7"/>
  <c r="G63" i="7" s="1"/>
  <c r="F63" i="18"/>
  <c r="G63" i="18" s="1"/>
  <c r="F413" i="18"/>
  <c r="G413" i="18" s="1"/>
  <c r="F427" i="18"/>
  <c r="G427" i="18" s="1"/>
  <c r="F56" i="18"/>
  <c r="G56" i="18" s="1"/>
  <c r="F388" i="9"/>
  <c r="G388" i="9" s="1"/>
  <c r="E387" i="9"/>
  <c r="F388" i="6"/>
  <c r="G388" i="6" s="1"/>
  <c r="E387" i="6"/>
  <c r="F388" i="18"/>
  <c r="G388" i="18" s="1"/>
  <c r="E387" i="4"/>
  <c r="F388" i="4"/>
  <c r="G388" i="4" s="1"/>
  <c r="F439" i="6"/>
  <c r="G439" i="6" s="1"/>
  <c r="F436" i="6"/>
  <c r="G436" i="6" s="1"/>
  <c r="E475" i="4"/>
  <c r="F475" i="4" s="1"/>
  <c r="G475" i="4" s="1"/>
  <c r="F382" i="4"/>
  <c r="G382" i="4" s="1"/>
  <c r="F400" i="3"/>
  <c r="G400" i="3" s="1"/>
  <c r="E399" i="3"/>
  <c r="F399" i="3" s="1"/>
  <c r="G399" i="3" s="1"/>
  <c r="E431" i="6" l="1"/>
  <c r="F431" i="6" s="1"/>
  <c r="G431" i="6" s="1"/>
  <c r="E384" i="4"/>
  <c r="F387" i="4"/>
  <c r="G387" i="4" s="1"/>
  <c r="E384" i="18"/>
  <c r="F387" i="18"/>
  <c r="G387" i="18" s="1"/>
  <c r="F38" i="18"/>
  <c r="G38" i="18" s="1"/>
  <c r="E37" i="18"/>
  <c r="E384" i="6"/>
  <c r="F387" i="6"/>
  <c r="G387" i="6" s="1"/>
  <c r="F388" i="7"/>
  <c r="G388" i="7" s="1"/>
  <c r="E387" i="7"/>
  <c r="E37" i="7"/>
  <c r="F38" i="7"/>
  <c r="G38" i="7" s="1"/>
  <c r="E384" i="9"/>
  <c r="F387" i="9"/>
  <c r="G387" i="9" s="1"/>
  <c r="F400" i="4"/>
  <c r="G400" i="4" s="1"/>
  <c r="E399" i="4"/>
  <c r="F399" i="4" s="1"/>
  <c r="G399" i="4" s="1"/>
  <c r="E480" i="4"/>
  <c r="F480" i="4" s="1"/>
  <c r="G480" i="4" s="1"/>
  <c r="F406" i="4"/>
  <c r="G406" i="4" s="1"/>
  <c r="F50" i="18"/>
  <c r="G50" i="18" s="1"/>
  <c r="E49" i="18"/>
  <c r="F49" i="18" s="1"/>
  <c r="G49" i="18" s="1"/>
  <c r="E400" i="18"/>
  <c r="F406" i="18"/>
  <c r="G406" i="18" s="1"/>
  <c r="E480" i="18"/>
  <c r="F480" i="18" s="1"/>
  <c r="G480" i="18" s="1"/>
  <c r="E399" i="6"/>
  <c r="F399" i="6" s="1"/>
  <c r="G399" i="6" s="1"/>
  <c r="F400" i="6"/>
  <c r="G400" i="6" s="1"/>
  <c r="E480" i="6"/>
  <c r="F480" i="6" s="1"/>
  <c r="G480" i="6" s="1"/>
  <c r="F406" i="6"/>
  <c r="G406" i="6" s="1"/>
  <c r="F400" i="9"/>
  <c r="G400" i="9" s="1"/>
  <c r="E399" i="9"/>
  <c r="F399" i="9" s="1"/>
  <c r="G399" i="9" s="1"/>
  <c r="F406" i="9"/>
  <c r="G406" i="9" s="1"/>
  <c r="E480" i="9"/>
  <c r="F480" i="9" s="1"/>
  <c r="G480" i="9" s="1"/>
  <c r="E431" i="18"/>
  <c r="F431" i="18" s="1"/>
  <c r="G431" i="18" s="1"/>
  <c r="F432" i="18"/>
  <c r="G432" i="18" s="1"/>
  <c r="E81" i="18"/>
  <c r="F82" i="18"/>
  <c r="G82" i="18" s="1"/>
  <c r="E81" i="7"/>
  <c r="F82" i="7"/>
  <c r="G82" i="7" s="1"/>
  <c r="F432" i="7"/>
  <c r="G432" i="7" s="1"/>
  <c r="E431" i="7"/>
  <c r="F431" i="7" s="1"/>
  <c r="G431" i="7" s="1"/>
  <c r="E376" i="3"/>
  <c r="F384" i="3"/>
  <c r="G384" i="3" s="1"/>
  <c r="E384" i="2"/>
  <c r="F387" i="2"/>
  <c r="G387" i="2" s="1"/>
  <c r="F384" i="4" l="1"/>
  <c r="G384" i="4" s="1"/>
  <c r="E376" i="4"/>
  <c r="F384" i="2"/>
  <c r="G384" i="2" s="1"/>
  <c r="E376" i="2"/>
  <c r="E375" i="3"/>
  <c r="F376" i="3"/>
  <c r="G376" i="3" s="1"/>
  <c r="F81" i="7"/>
  <c r="G81" i="7" s="1"/>
  <c r="E109" i="7"/>
  <c r="F81" i="18"/>
  <c r="G81" i="18" s="1"/>
  <c r="E109" i="18"/>
  <c r="E399" i="18"/>
  <c r="F399" i="18" s="1"/>
  <c r="G399" i="18" s="1"/>
  <c r="F400" i="18"/>
  <c r="G400" i="18" s="1"/>
  <c r="F384" i="9"/>
  <c r="G384" i="9" s="1"/>
  <c r="E376" i="9"/>
  <c r="E34" i="7"/>
  <c r="F37" i="7"/>
  <c r="G37" i="7" s="1"/>
  <c r="F387" i="7"/>
  <c r="G387" i="7" s="1"/>
  <c r="E384" i="7"/>
  <c r="E376" i="6"/>
  <c r="F384" i="6"/>
  <c r="G384" i="6" s="1"/>
  <c r="E34" i="18"/>
  <c r="F37" i="18"/>
  <c r="G37" i="18" s="1"/>
  <c r="E376" i="18"/>
  <c r="F384" i="18"/>
  <c r="G384" i="18" s="1"/>
  <c r="E375" i="4" l="1"/>
  <c r="F376" i="4"/>
  <c r="G376" i="4" s="1"/>
  <c r="E431" i="3"/>
  <c r="F431" i="3" s="1"/>
  <c r="G431" i="3" s="1"/>
  <c r="F432" i="3"/>
  <c r="G432" i="3" s="1"/>
  <c r="E375" i="18"/>
  <c r="F376" i="18"/>
  <c r="G376" i="18" s="1"/>
  <c r="F34" i="18"/>
  <c r="G34" i="18" s="1"/>
  <c r="E26" i="18"/>
  <c r="E375" i="6"/>
  <c r="F376" i="6"/>
  <c r="G376" i="6" s="1"/>
  <c r="E376" i="7"/>
  <c r="F384" i="7"/>
  <c r="G384" i="7" s="1"/>
  <c r="F34" i="7"/>
  <c r="G34" i="7" s="1"/>
  <c r="E26" i="7"/>
  <c r="E375" i="9"/>
  <c r="F376" i="9"/>
  <c r="G376" i="9" s="1"/>
  <c r="F109" i="18"/>
  <c r="G109" i="18" s="1"/>
  <c r="E139" i="18"/>
  <c r="F139" i="18" s="1"/>
  <c r="G139" i="18" s="1"/>
  <c r="F109" i="7"/>
  <c r="G109" i="7" s="1"/>
  <c r="E139" i="7"/>
  <c r="F139" i="7" s="1"/>
  <c r="G139" i="7" s="1"/>
  <c r="F375" i="3"/>
  <c r="G375" i="3" s="1"/>
  <c r="E375" i="2"/>
  <c r="F376" i="2"/>
  <c r="G376" i="2" s="1"/>
  <c r="F375" i="4" l="1"/>
  <c r="G375" i="4" s="1"/>
  <c r="E374" i="4"/>
  <c r="F375" i="2"/>
  <c r="G375" i="2" s="1"/>
  <c r="G165" i="7"/>
  <c r="G160" i="7"/>
  <c r="F165" i="18"/>
  <c r="G165" i="18" s="1"/>
  <c r="F160" i="18"/>
  <c r="G160" i="18" s="1"/>
  <c r="F375" i="9"/>
  <c r="G375" i="9" s="1"/>
  <c r="E374" i="9"/>
  <c r="F26" i="7"/>
  <c r="G26" i="7" s="1"/>
  <c r="E25" i="7"/>
  <c r="F376" i="7"/>
  <c r="G376" i="7" s="1"/>
  <c r="E375" i="7"/>
  <c r="F375" i="6"/>
  <c r="G375" i="6" s="1"/>
  <c r="E25" i="18"/>
  <c r="F26" i="18"/>
  <c r="G26" i="18" s="1"/>
  <c r="E374" i="18"/>
  <c r="F375" i="18"/>
  <c r="G375" i="18" s="1"/>
  <c r="F374" i="4" l="1"/>
  <c r="G374" i="4" s="1"/>
  <c r="E373" i="4"/>
  <c r="F373" i="4" s="1"/>
  <c r="G373" i="4" s="1"/>
  <c r="F374" i="18"/>
  <c r="G374" i="18" s="1"/>
  <c r="E373" i="18"/>
  <c r="F373" i="18" s="1"/>
  <c r="G373" i="18" s="1"/>
  <c r="F25" i="18"/>
  <c r="G25" i="18" s="1"/>
  <c r="E24" i="18"/>
  <c r="F375" i="7"/>
  <c r="G375" i="7" s="1"/>
  <c r="F25" i="7"/>
  <c r="G25" i="7" s="1"/>
  <c r="E373" i="9"/>
  <c r="F373" i="9" s="1"/>
  <c r="G373" i="9" s="1"/>
  <c r="F374" i="9"/>
  <c r="G374" i="9" s="1"/>
  <c r="F24" i="18" l="1"/>
  <c r="G24" i="18" s="1"/>
  <c r="E23" i="18"/>
  <c r="F23" i="18" l="1"/>
  <c r="G23" i="18" s="1"/>
  <c r="E305" i="18"/>
  <c r="F305" i="18" s="1"/>
  <c r="G305" i="18" s="1"/>
  <c r="F427" i="3" l="1"/>
  <c r="G427" i="3" s="1"/>
  <c r="E374" i="3"/>
  <c r="E373" i="3" l="1"/>
  <c r="F373" i="3" s="1"/>
  <c r="G373" i="3" s="1"/>
  <c r="F374" i="3"/>
  <c r="G374" i="3" s="1"/>
  <c r="F446" i="8" l="1"/>
  <c r="G446" i="8" s="1"/>
  <c r="F447" i="8"/>
  <c r="G447" i="8" s="1"/>
  <c r="F413" i="8" l="1"/>
  <c r="G413" i="8" s="1"/>
  <c r="F444" i="8"/>
  <c r="G444" i="8" s="1"/>
  <c r="F447" i="11" l="1"/>
  <c r="G447" i="11" s="1"/>
  <c r="F78" i="8"/>
  <c r="G78" i="8" s="1"/>
  <c r="F80" i="8"/>
  <c r="G80" i="8" s="1"/>
  <c r="F427" i="8" l="1"/>
  <c r="G427" i="8" s="1"/>
  <c r="F56" i="8"/>
  <c r="G56" i="8" s="1"/>
  <c r="E430" i="8"/>
  <c r="F430" i="8" s="1"/>
  <c r="G430" i="8" s="1"/>
  <c r="F428" i="8"/>
  <c r="G428" i="8" s="1"/>
  <c r="F82" i="8"/>
  <c r="G82" i="8" s="1"/>
  <c r="E81" i="8"/>
  <c r="F432" i="8"/>
  <c r="G432" i="8" s="1"/>
  <c r="E431" i="8"/>
  <c r="F431" i="8" s="1"/>
  <c r="G431" i="8" s="1"/>
  <c r="F387" i="8"/>
  <c r="G387" i="8" s="1"/>
  <c r="E384" i="8"/>
  <c r="E388" i="8"/>
  <c r="F388" i="8" s="1"/>
  <c r="G388" i="8" s="1"/>
  <c r="F38" i="8"/>
  <c r="G38" i="8" s="1"/>
  <c r="E37" i="8"/>
  <c r="F413" i="11" l="1"/>
  <c r="G413" i="11" s="1"/>
  <c r="E387" i="11"/>
  <c r="F388" i="11"/>
  <c r="G388" i="11" s="1"/>
  <c r="E436" i="11"/>
  <c r="F436" i="11" s="1"/>
  <c r="G436" i="11" s="1"/>
  <c r="F439" i="11"/>
  <c r="G439" i="11" s="1"/>
  <c r="E34" i="8"/>
  <c r="F37" i="8"/>
  <c r="G37" i="8" s="1"/>
  <c r="E376" i="8"/>
  <c r="F384" i="8"/>
  <c r="G384" i="8" s="1"/>
  <c r="F81" i="8"/>
  <c r="G81" i="8" s="1"/>
  <c r="E109" i="8"/>
  <c r="E480" i="8"/>
  <c r="F480" i="8" s="1"/>
  <c r="G480" i="8" s="1"/>
  <c r="E400" i="8"/>
  <c r="F406" i="8"/>
  <c r="G406" i="8" s="1"/>
  <c r="F50" i="8"/>
  <c r="G50" i="8" s="1"/>
  <c r="E49" i="8"/>
  <c r="F49" i="8" s="1"/>
  <c r="G49" i="8" s="1"/>
  <c r="E431" i="11" l="1"/>
  <c r="F432" i="11"/>
  <c r="G432" i="11" s="1"/>
  <c r="E399" i="8"/>
  <c r="F399" i="8" s="1"/>
  <c r="G399" i="8" s="1"/>
  <c r="F400" i="8"/>
  <c r="G400" i="8" s="1"/>
  <c r="F109" i="8"/>
  <c r="G109" i="8" s="1"/>
  <c r="E139" i="8"/>
  <c r="F139" i="8" s="1"/>
  <c r="G139" i="8" s="1"/>
  <c r="F376" i="8"/>
  <c r="G376" i="8" s="1"/>
  <c r="E375" i="8"/>
  <c r="E26" i="8"/>
  <c r="F34" i="8"/>
  <c r="G34" i="8" s="1"/>
  <c r="E384" i="11"/>
  <c r="F387" i="11"/>
  <c r="G387" i="11" s="1"/>
  <c r="E376" i="11" l="1"/>
  <c r="F384" i="11"/>
  <c r="G384" i="11" s="1"/>
  <c r="F26" i="8"/>
  <c r="G26" i="8" s="1"/>
  <c r="E25" i="8"/>
  <c r="F375" i="8"/>
  <c r="G375" i="8" s="1"/>
  <c r="E374" i="8"/>
  <c r="F160" i="8"/>
  <c r="G160" i="8" s="1"/>
  <c r="F165" i="8"/>
  <c r="G165" i="8" s="1"/>
  <c r="F431" i="11"/>
  <c r="G431" i="11" s="1"/>
  <c r="F374" i="8" l="1"/>
  <c r="G374" i="8" s="1"/>
  <c r="E373" i="8"/>
  <c r="F373" i="8" s="1"/>
  <c r="G373" i="8" s="1"/>
  <c r="E24" i="8"/>
  <c r="F25" i="8"/>
  <c r="G25" i="8" s="1"/>
  <c r="F376" i="11"/>
  <c r="G376" i="11" s="1"/>
  <c r="E375" i="11"/>
  <c r="F375" i="11" l="1"/>
  <c r="G375" i="11" s="1"/>
  <c r="E23" i="8"/>
  <c r="F24" i="8"/>
  <c r="G24" i="8" s="1"/>
  <c r="F23" i="8" l="1"/>
  <c r="G23" i="8" s="1"/>
  <c r="E305" i="8"/>
  <c r="F305" i="8" s="1"/>
  <c r="G305" i="8" s="1"/>
  <c r="F446" i="2" l="1"/>
  <c r="G446" i="2" s="1"/>
  <c r="F444" i="11" l="1"/>
  <c r="G444" i="11" s="1"/>
  <c r="F446" i="11"/>
  <c r="G446" i="11" s="1"/>
  <c r="F444" i="2"/>
  <c r="G444" i="2" s="1"/>
  <c r="E480" i="2"/>
  <c r="F480" i="2" s="1"/>
  <c r="G480" i="2" s="1"/>
  <c r="E400" i="2"/>
  <c r="F406" i="2"/>
  <c r="G406" i="2" s="1"/>
  <c r="E399" i="2" l="1"/>
  <c r="F400" i="2"/>
  <c r="G400" i="2" s="1"/>
  <c r="F399" i="2" l="1"/>
  <c r="G399" i="2" s="1"/>
  <c r="E374" i="2"/>
  <c r="F374" i="2" l="1"/>
  <c r="G374" i="2" s="1"/>
  <c r="E373" i="2"/>
  <c r="F373" i="2" s="1"/>
  <c r="G373" i="2" s="1"/>
  <c r="F80" i="7" l="1"/>
  <c r="G80" i="7" s="1"/>
  <c r="F78" i="7"/>
  <c r="G78" i="7" s="1"/>
  <c r="E430" i="7" l="1"/>
  <c r="F430" i="7" s="1"/>
  <c r="G430" i="7" s="1"/>
  <c r="F428" i="7"/>
  <c r="G428" i="7" s="1"/>
  <c r="E428" i="11" l="1"/>
  <c r="F430" i="11"/>
  <c r="G430" i="11" s="1"/>
  <c r="F428" i="11" l="1"/>
  <c r="G428" i="11" s="1"/>
  <c r="F56" i="7" l="1"/>
  <c r="G56" i="7" s="1"/>
  <c r="F406" i="11" l="1"/>
  <c r="G406" i="11" s="1"/>
  <c r="E480" i="11"/>
  <c r="F480" i="11" s="1"/>
  <c r="G480" i="11" s="1"/>
  <c r="E400" i="11"/>
  <c r="E49" i="7"/>
  <c r="F50" i="7"/>
  <c r="G50" i="7" s="1"/>
  <c r="E480" i="7"/>
  <c r="F480" i="7" s="1"/>
  <c r="G480" i="7" s="1"/>
  <c r="F406" i="7"/>
  <c r="G406" i="7" s="1"/>
  <c r="E400" i="7"/>
  <c r="F49" i="7" l="1"/>
  <c r="G49" i="7" s="1"/>
  <c r="E24" i="7"/>
  <c r="E399" i="7"/>
  <c r="F400" i="7"/>
  <c r="G400" i="7" s="1"/>
  <c r="F400" i="11"/>
  <c r="G400" i="11" s="1"/>
  <c r="E399" i="11"/>
  <c r="F399" i="7" l="1"/>
  <c r="G399" i="7" s="1"/>
  <c r="E374" i="7"/>
  <c r="E23" i="7"/>
  <c r="F24" i="7"/>
  <c r="G24" i="7" s="1"/>
  <c r="F399" i="11"/>
  <c r="G399" i="11" s="1"/>
  <c r="E305" i="7" l="1"/>
  <c r="F305" i="7" s="1"/>
  <c r="G305" i="7" s="1"/>
  <c r="F23" i="7"/>
  <c r="G23" i="7" s="1"/>
  <c r="E373" i="7"/>
  <c r="F373" i="7" s="1"/>
  <c r="G373" i="7" s="1"/>
  <c r="F374" i="7"/>
  <c r="G374" i="7" s="1"/>
  <c r="F427" i="6" l="1"/>
  <c r="G427" i="6" s="1"/>
  <c r="E374" i="6"/>
  <c r="E373" i="6" l="1"/>
  <c r="F373" i="6" s="1"/>
  <c r="G373" i="6" s="1"/>
  <c r="F374" i="6"/>
  <c r="G374" i="6" s="1"/>
  <c r="E374" i="11"/>
  <c r="E373" i="11" l="1"/>
  <c r="F374" i="11"/>
  <c r="G374" i="11" s="1"/>
  <c r="F427" i="11"/>
  <c r="G427" i="11" s="1"/>
  <c r="F373" i="11" l="1"/>
  <c r="G373" i="11" s="1"/>
</calcChain>
</file>

<file path=xl/sharedStrings.xml><?xml version="1.0" encoding="utf-8"?>
<sst xmlns="http://schemas.openxmlformats.org/spreadsheetml/2006/main" count="18359" uniqueCount="733">
  <si>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</si>
  <si>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</si>
  <si>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</si>
  <si>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</si>
  <si>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</si>
  <si>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</si>
  <si>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</si>
  <si>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</si>
  <si>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</si>
  <si>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</si>
  <si>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</si>
  <si>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</si>
  <si>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</si>
  <si>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</si>
  <si>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</si>
  <si>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</si>
  <si>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</si>
  <si>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</si>
  <si>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</si>
  <si>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</si>
  <si>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</si>
  <si>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</si>
  <si>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</si>
  <si>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</si>
  <si>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</si>
  <si>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</si>
  <si>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</si>
  <si>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</si>
  <si>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</si>
  <si>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</si>
  <si>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</si>
  <si>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</si>
  <si>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</si>
  <si>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</si>
  <si>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</si>
  <si>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</si>
  <si>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</si>
  <si>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</si>
  <si>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</si>
  <si>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</si>
  <si>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</si>
  <si>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</si>
  <si>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</si>
  <si>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</si>
  <si>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</si>
  <si>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</si>
  <si>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</si>
  <si>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</si>
  <si>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</si>
  <si>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</si>
  <si>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</si>
  <si>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</si>
  <si>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</si>
  <si>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</si>
  <si>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</si>
  <si>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</si>
  <si>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</si>
  <si>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</si>
  <si>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</si>
  <si>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</si>
  <si>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</si>
  <si>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</si>
  <si>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</si>
  <si>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</si>
  <si>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</si>
  <si>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</si>
  <si>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</si>
  <si>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</si>
  <si>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</si>
  <si>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</si>
  <si>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</si>
  <si>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</si>
  <si>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</si>
  <si>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</si>
  <si>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</si>
  <si>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</si>
  <si>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</si>
  <si>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</si>
  <si>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</si>
  <si>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</si>
  <si>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</si>
  <si>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</si>
  <si>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</si>
  <si>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</si>
  <si>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</si>
  <si>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</si>
  <si>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</si>
  <si>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</si>
  <si>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</si>
  <si>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</si>
  <si>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</si>
  <si>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</si>
  <si>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</si>
  <si>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</si>
  <si>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</si>
  <si>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</si>
  <si>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</si>
  <si>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</si>
  <si>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</si>
  <si>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</si>
  <si>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</si>
  <si>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</si>
  <si>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</si>
  <si>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</si>
  <si>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</si>
  <si>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</si>
  <si>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</si>
  <si>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</si>
  <si>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</si>
  <si>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</si>
  <si>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</si>
  <si>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</si>
  <si>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</si>
  <si>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</si>
  <si>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</si>
  <si>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</si>
  <si>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</si>
  <si>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</si>
  <si>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</si>
  <si>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</si>
  <si>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</si>
  <si>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</si>
  <si>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</si>
  <si>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</si>
  <si>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</si>
  <si>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</si>
  <si>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</si>
  <si>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</si>
  <si>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</si>
  <si>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</si>
  <si>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</si>
  <si>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</si>
  <si>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</si>
  <si>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</si>
  <si>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</si>
  <si>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</si>
  <si>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</si>
  <si>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</si>
  <si>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</si>
  <si>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</si>
  <si>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</si>
  <si>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</si>
  <si>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</si>
  <si>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</si>
  <si>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</si>
  <si>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</si>
  <si>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</si>
  <si>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</si>
  <si>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</si>
  <si>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</si>
  <si>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</si>
  <si>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</si>
  <si>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</si>
  <si>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</si>
  <si>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</si>
  <si>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</si>
  <si>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</si>
  <si>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</si>
  <si>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</si>
  <si>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</si>
  <si>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</si>
  <si>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</si>
  <si>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</si>
  <si>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</si>
  <si>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</si>
  <si>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</si>
  <si>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</si>
  <si>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</si>
  <si>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</si>
  <si>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</si>
  <si>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</si>
  <si>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</si>
  <si>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</si>
  <si>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</si>
  <si>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</si>
  <si>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</si>
  <si>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</si>
  <si>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</si>
  <si>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</si>
  <si>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</si>
  <si>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</si>
  <si>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</si>
  <si>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</si>
  <si>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</si>
  <si>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</si>
  <si>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</si>
  <si>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</si>
  <si>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</si>
  <si>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</si>
  <si>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</si>
  <si>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</si>
  <si>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</si>
  <si>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</si>
  <si>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</si>
  <si>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</si>
  <si>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</si>
  <si>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</si>
  <si>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</si>
  <si>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</si>
  <si>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</si>
  <si>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</si>
  <si>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</si>
  <si>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</si>
  <si>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</si>
  <si>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</si>
  <si>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</si>
  <si>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</si>
  <si>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</si>
  <si>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</si>
  <si>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</si>
  <si>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</si>
  <si>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</si>
  <si>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</si>
  <si>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</si>
  <si>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</si>
  <si>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</si>
  <si>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</si>
  <si>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</si>
  <si>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</si>
  <si>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</si>
  <si>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</si>
  <si>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</si>
  <si>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</si>
  <si>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</si>
  <si>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</si>
  <si>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</si>
  <si>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</si>
  <si>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</si>
  <si>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</si>
  <si>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</si>
  <si>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</si>
  <si>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</si>
  <si>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</si>
  <si>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</si>
  <si>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</si>
  <si>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</si>
  <si>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</si>
  <si>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</si>
  <si>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</si>
  <si>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</si>
  <si>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</si>
  <si>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</si>
  <si>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</si>
  <si>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</si>
  <si>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</si>
  <si>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</si>
  <si>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</si>
  <si>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</si>
  <si>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</si>
  <si>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</si>
  <si>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</si>
  <si>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</si>
  <si>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</si>
  <si>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</si>
  <si>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</si>
  <si>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</si>
  <si>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</si>
  <si>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</si>
  <si>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</si>
  <si>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</si>
  <si>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</si>
  <si>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</si>
  <si>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</si>
  <si>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</si>
  <si>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</si>
  <si>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</si>
  <si>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</si>
  <si>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</si>
  <si>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</si>
  <si>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</si>
  <si>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</si>
  <si>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</si>
  <si>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</si>
  <si>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</si>
  <si>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</si>
  <si>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</si>
  <si>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</si>
  <si>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</si>
  <si>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</si>
  <si>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</si>
  <si>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</si>
  <si>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</si>
  <si>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</si>
  <si>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</si>
  <si>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</si>
  <si>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</si>
  <si>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</si>
  <si>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</si>
  <si>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</si>
  <si>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</si>
  <si>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</si>
  <si>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</si>
  <si>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</si>
  <si>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</si>
  <si>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</si>
  <si>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</si>
  <si>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</si>
  <si>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</si>
  <si>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</si>
  <si>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</si>
  <si>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</si>
  <si>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</si>
  <si>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</si>
  <si>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</si>
  <si>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</si>
  <si>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</si>
  <si>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</si>
  <si>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</si>
  <si>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</si>
  <si>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</si>
  <si>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</si>
  <si>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</si>
  <si>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</si>
  <si>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</si>
  <si>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</si>
  <si>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</si>
  <si>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</si>
  <si>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</si>
  <si>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</si>
  <si>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</si>
  <si>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</si>
  <si>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</si>
  <si>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</si>
  <si>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</si>
  <si>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</si>
  <si>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</si>
  <si>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</si>
  <si>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</si>
  <si>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</si>
  <si>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</si>
  <si>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</si>
  <si>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</si>
  <si>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</si>
  <si>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</si>
  <si>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</si>
  <si>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</si>
  <si>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</si>
  <si>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</si>
  <si>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</si>
  <si>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</si>
  <si>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</si>
  <si>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</si>
  <si>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</si>
  <si>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</si>
  <si>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</si>
  <si>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</si>
  <si>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</si>
  <si>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</si>
  <si>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</si>
  <si>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</si>
  <si>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</si>
  <si>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</si>
  <si>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</si>
  <si>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</si>
  <si>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</si>
  <si>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</si>
  <si>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</si>
  <si>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</si>
  <si>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</si>
  <si>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</si>
  <si>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</si>
  <si>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</si>
  <si>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</si>
  <si>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</si>
  <si>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</si>
  <si>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</si>
  <si>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</si>
  <si>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</si>
  <si>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</si>
  <si>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</si>
  <si>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</si>
  <si>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</si>
  <si>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</si>
  <si>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</si>
  <si>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</si>
  <si>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</si>
  <si>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</si>
  <si>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</si>
  <si>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</si>
  <si>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</si>
  <si>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</si>
  <si>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</si>
  <si>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</si>
  <si>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</si>
  <si>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</si>
  <si>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</si>
  <si>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</si>
  <si>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</si>
  <si>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</si>
  <si>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</si>
  <si>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</si>
  <si>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</si>
  <si>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</si>
  <si>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</si>
  <si>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</si>
  <si>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</si>
  <si>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</si>
  <si>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</si>
  <si>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</si>
  <si>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</si>
  <si>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</si>
  <si>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</si>
  <si>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</si>
  <si>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</si>
  <si>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</si>
  <si>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</si>
  <si>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</si>
  <si>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</si>
  <si>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</si>
  <si>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</si>
  <si>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</si>
  <si>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</si>
  <si>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</si>
  <si>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</si>
  <si>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</si>
  <si>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</si>
  <si>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</si>
  <si>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</si>
  <si>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</si>
  <si>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</si>
  <si>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</si>
  <si>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</si>
  <si>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</si>
  <si>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</si>
  <si>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</si>
  <si>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</si>
  <si>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</si>
  <si>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</si>
  <si>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</si>
  <si>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</si>
  <si>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</si>
  <si>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</si>
  <si>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</si>
  <si>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</si>
  <si>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</si>
  <si>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</si>
  <si>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</si>
  <si>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</si>
  <si>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</si>
  <si>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</si>
  <si>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</si>
  <si>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</si>
  <si>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</si>
  <si>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</si>
  <si>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</si>
  <si>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</si>
  <si>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</si>
  <si>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</si>
  <si>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</si>
  <si>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</si>
  <si>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</si>
  <si>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</si>
  <si>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</si>
  <si>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</si>
  <si>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</si>
  <si>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</si>
  <si>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</si>
  <si>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</si>
  <si>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</si>
  <si>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</si>
  <si>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</si>
  <si>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</si>
  <si>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</si>
  <si>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</si>
  <si>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</si>
  <si>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</si>
  <si>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</si>
  <si>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</si>
  <si>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</si>
  <si>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</si>
  <si>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</si>
  <si>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</si>
  <si>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</si>
  <si>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</si>
  <si>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</si>
  <si>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</si>
  <si>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</si>
  <si>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</si>
  <si>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</si>
  <si>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</si>
  <si>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</si>
  <si>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</si>
  <si>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</si>
  <si>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</si>
  <si>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</si>
  <si>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</si>
  <si>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</si>
  <si>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</si>
  <si>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</si>
  <si>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</si>
  <si>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</si>
  <si>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</si>
  <si>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</si>
  <si>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</si>
  <si>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</si>
  <si>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</si>
  <si>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</si>
  <si>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</si>
  <si>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</si>
  <si>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</si>
  <si>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</si>
  <si>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</si>
  <si>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</si>
  <si>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</si>
  <si>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</si>
  <si>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</si>
  <si>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</si>
  <si>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</si>
  <si>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</si>
  <si>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</si>
  <si>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</si>
  <si>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</si>
  <si>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</si>
  <si>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</si>
  <si>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</si>
  <si>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</si>
  <si>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</si>
  <si>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</si>
  <si>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</si>
  <si>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</si>
  <si>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</si>
  <si>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</si>
  <si>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</si>
  <si>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</si>
  <si>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</si>
  <si>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</si>
  <si>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</si>
  <si>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</si>
  <si>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</si>
  <si>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</si>
  <si>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</si>
  <si>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</si>
  <si>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</si>
  <si>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</si>
  <si>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</si>
  <si>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</si>
  <si>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</si>
  <si>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</si>
  <si>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</si>
  <si>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</si>
  <si>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</si>
  <si>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</si>
  <si>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</si>
  <si>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</si>
  <si>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</si>
  <si>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</si>
  <si>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</si>
  <si>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</si>
  <si>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</si>
  <si>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</si>
  <si>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</si>
  <si>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</si>
  <si>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</si>
  <si>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</si>
  <si>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</si>
  <si>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</si>
  <si>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</si>
  <si>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</si>
  <si>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</si>
  <si>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</si>
  <si>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</si>
  <si>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</si>
  <si>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</si>
  <si>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</si>
  <si>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</si>
  <si>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</si>
  <si>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</si>
  <si>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</si>
  <si>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</si>
  <si>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</si>
  <si>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</si>
  <si>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</si>
  <si>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</si>
  <si>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</si>
  <si>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</si>
  <si>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</si>
  <si>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</si>
  <si>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</si>
  <si>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</si>
  <si>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</si>
  <si>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</si>
  <si>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</si>
  <si>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</si>
  <si>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</si>
  <si>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</si>
  <si>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</si>
  <si>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</si>
  <si>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</si>
  <si>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</si>
  <si>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</si>
  <si>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</si>
  <si>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</si>
  <si>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</si>
  <si>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</si>
  <si>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</si>
  <si>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</si>
  <si>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</si>
  <si>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</si>
  <si>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</si>
  <si>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</si>
  <si>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</si>
  <si>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</si>
  <si>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</si>
  <si>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</si>
  <si>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</si>
  <si>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</si>
  <si>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</si>
  <si>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</si>
  <si>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</si>
  <si>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</si>
  <si>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</si>
  <si>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</si>
  <si>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</si>
  <si>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</si>
  <si>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</si>
  <si>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</si>
  <si>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</si>
  <si>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</si>
  <si>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</si>
  <si>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</si>
  <si>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</si>
  <si>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</si>
  <si>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</si>
  <si>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</si>
  <si>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</si>
  <si>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</si>
  <si>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</si>
  <si>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</si>
  <si>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</si>
  <si>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</si>
  <si>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</si>
  <si>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</si>
  <si>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</si>
  <si>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</si>
  <si>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</si>
  <si>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</si>
  <si>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</si>
  <si>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</si>
  <si>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</si>
  <si>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</si>
  <si>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</si>
  <si>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</si>
  <si>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</si>
  <si>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</si>
  <si>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</si>
  <si>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</si>
  <si>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</si>
  <si>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</si>
  <si>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</si>
  <si>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</si>
  <si>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</si>
  <si>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</si>
  <si>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</si>
  <si>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</si>
  <si>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</si>
  <si>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</si>
  <si>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</si>
  <si>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</si>
  <si>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</si>
  <si>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</si>
  <si>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</si>
  <si>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</si>
  <si>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</si>
  <si>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</si>
  <si>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</si>
  <si>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</si>
  <si>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</si>
  <si>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</si>
  <si>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</si>
  <si>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</si>
  <si>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</si>
  <si>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</si>
  <si>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</si>
  <si>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</si>
  <si>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</si>
  <si>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</si>
  <si>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</si>
  <si>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</si>
  <si>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</si>
  <si>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</si>
  <si>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</si>
  <si>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</si>
  <si>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</si>
  <si>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</si>
  <si>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</si>
  <si>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</si>
  <si>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</si>
  <si>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</si>
  <si>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</si>
  <si>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</si>
  <si>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</si>
  <si>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</si>
  <si>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</si>
  <si>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</si>
  <si>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</si>
  <si>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      (полное наименование субъекта электроэнергетики)</t>
  </si>
  <si>
    <t xml:space="preserve">                    Год раскрытия (предоставления) информации: 2019 год</t>
  </si>
  <si>
    <t>Утвержденные плановые значения показателей приведены в соответствии с приказом Минэнерго России от 20.12.2018 №25@</t>
  </si>
  <si>
    <t>Инвестиционная программа  Публичного Акционерного Общества «Межрегиональная распределительная сетевая компания Сибири»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</si>
  <si>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</si>
  <si>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</si>
  <si>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</si>
  <si>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</si>
  <si>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</si>
  <si>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</si>
  <si>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</si>
  <si>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</si>
  <si>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</si>
  <si>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t>******показатель пересчитан с учетом "внутреннего оборота" между видами деятельности по передаче э/э и продажи э/э</t>
  </si>
  <si>
    <t>Инвестиционная программа  Публичного Акционерного Общества «Россети Сибирь»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</si>
  <si>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</si>
  <si>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</si>
  <si>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</si>
  <si>
    <t>Субъект Российской Федерации: Кемеровская область - Кузбасс</t>
  </si>
  <si>
    <t>Справочно: Расшифровки отдельных статей финансового плана</t>
  </si>
  <si>
    <t>Факт год</t>
  </si>
  <si>
    <t>млн рублей</t>
  </si>
  <si>
    <t xml:space="preserve"> в том числе </t>
  </si>
  <si>
    <t xml:space="preserve"> - амортизация ОС, НМА</t>
  </si>
  <si>
    <t xml:space="preserve"> - амортизация обесценения ОС, НМА</t>
  </si>
  <si>
    <t xml:space="preserve"> - амортизация ППА</t>
  </si>
  <si>
    <t xml:space="preserve"> - амортизация обесценения ППА</t>
  </si>
  <si>
    <t xml:space="preserve">  в том числе </t>
  </si>
  <si>
    <t xml:space="preserve"> - прибыль по передаче электроэнергии без учета обесценения ОС, НМА</t>
  </si>
  <si>
    <t xml:space="preserve"> - прибыль по передаче электроэнергии в связи с обесценением ОС, НМА</t>
  </si>
  <si>
    <t>из нее</t>
  </si>
  <si>
    <t xml:space="preserve"> - амортизация ОС, НМА без учета амортизации обесценения </t>
  </si>
  <si>
    <t>справочно</t>
  </si>
  <si>
    <t xml:space="preserve"> - прибыль по передаче электроэнергии в связи с обесценением ОС, НМА (данные БУ)</t>
  </si>
  <si>
    <t>Амортизация основных средств и нематериальных активов по передаче э/э с учетом ФСБУ</t>
  </si>
  <si>
    <t>Отчетный год 2024</t>
  </si>
  <si>
    <t>Утвержденные плановые значения показателей приведены в соответствии с  Приказом от 24.12.2024г. №46@  Минэнерго РФ " Об утверждении инвестиционной программы ПАО «Россети Сибирь» 
на 2024 – 2029 годы и изменений, вносимых в инвестиционную программу ПАО «Россети Сибирь», утвержденную приказом Минэнерго России от 19.12.2023 № 23@"</t>
  </si>
  <si>
    <t xml:space="preserve">                    Год раскрытия (предоставления)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</si>
</sst>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  <numFmt numFmtId="167" formatCode="#,##0.000"/>
    <numFmt numFmtId="168" formatCode="#,##0.000_ ;\-#,##0.000\ "/>
    <numFmt numFmtId="169" formatCode="_-* #,##0_р_._-;\-* #,##0_р_._-;_-* &quot;-&quot;??_р_._-;_-@_-"/>
    <numFmt numFmtId="172" formatCode="#,##0.000000000000000"/>
    <numFmt numFmtId="173" formatCode="#,##0.0000000000000"/>
    <numFmt numFmtId="178" formatCode="0.000000000000000000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 CYR"/>
    </font>
    <font>
      <sz val="12"/>
      <color theme="8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 CYR"/>
    </font>
    <font>
      <i/>
      <sz val="10"/>
      <color theme="1"/>
      <name val="Times New Roman CYR"/>
    </font>
    <font>
      <i/>
      <sz val="11"/>
      <color theme="1"/>
      <name val="Times New Roman CYR"/>
    </font>
    <font>
      <sz val="14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351">
    <xf numFmtId="0" fontId="0" fillId="0" borderId="0" xfId="0"/>
    <xf numFmtId="49" fontId="3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wrapText="1"/>
    </xf>
    <xf numFmtId="0" fontId="3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0" fontId="2" fillId="2" borderId="0" xfId="3" applyFont="1" applyFill="1"/>
    <xf numFmtId="0" fontId="7" fillId="2" borderId="0" xfId="3" applyFont="1" applyFill="1"/>
    <xf numFmtId="0" fontId="7" fillId="0" borderId="9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49" fontId="8" fillId="0" borderId="13" xfId="3" applyNumberFormat="1" applyFont="1" applyFill="1" applyBorder="1" applyAlignment="1">
      <alignment horizontal="center" vertical="center"/>
    </xf>
    <xf numFmtId="0" fontId="8" fillId="0" borderId="13" xfId="3" applyFont="1" applyFill="1" applyBorder="1" applyAlignment="1">
      <alignment horizontal="center" vertical="center" wrapText="1"/>
    </xf>
    <xf numFmtId="0" fontId="8" fillId="2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vertical="center"/>
    </xf>
    <xf numFmtId="49" fontId="3" fillId="0" borderId="1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center" vertical="center"/>
    </xf>
    <xf numFmtId="0" fontId="2" fillId="0" borderId="3" xfId="3" applyFont="1" applyFill="1" applyBorder="1"/>
    <xf numFmtId="49" fontId="3" fillId="0" borderId="8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indent="1"/>
    </xf>
    <xf numFmtId="0" fontId="3" fillId="0" borderId="10" xfId="3" applyFont="1" applyFill="1" applyBorder="1" applyAlignment="1">
      <alignment horizontal="center" vertical="center"/>
    </xf>
    <xf numFmtId="0" fontId="2" fillId="0" borderId="10" xfId="3" applyFont="1" applyFill="1" applyBorder="1"/>
    <xf numFmtId="0" fontId="2" fillId="0" borderId="9" xfId="3" applyFont="1" applyFill="1" applyBorder="1" applyAlignment="1">
      <alignment horizontal="left" vertical="center" wrapText="1" indent="1"/>
    </xf>
    <xf numFmtId="0" fontId="2" fillId="0" borderId="9" xfId="3" applyFont="1" applyFill="1" applyBorder="1" applyAlignment="1">
      <alignment horizontal="left" vertical="center" indent="3"/>
    </xf>
    <xf numFmtId="0" fontId="2" fillId="0" borderId="9" xfId="3" applyFont="1" applyFill="1" applyBorder="1" applyAlignment="1">
      <alignment horizontal="left" vertical="center" wrapText="1" indent="3"/>
    </xf>
    <xf numFmtId="0" fontId="2" fillId="0" borderId="9" xfId="3" applyFont="1" applyFill="1" applyBorder="1" applyAlignment="1">
      <alignment horizontal="left" vertical="center" wrapText="1" indent="5"/>
    </xf>
    <xf numFmtId="0" fontId="2" fillId="0" borderId="9" xfId="3" applyFont="1" applyFill="1" applyBorder="1" applyAlignment="1">
      <alignment horizontal="left" vertical="center" wrapText="1" indent="7"/>
    </xf>
    <xf numFmtId="49" fontId="3" fillId="0" borderId="21" xfId="3" applyNumberFormat="1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left" vertical="center" indent="3"/>
    </xf>
    <xf numFmtId="0" fontId="3" fillId="0" borderId="22" xfId="3" applyFont="1" applyFill="1" applyBorder="1" applyAlignment="1">
      <alignment horizontal="center" vertical="center"/>
    </xf>
    <xf numFmtId="0" fontId="2" fillId="0" borderId="22" xfId="3" applyFont="1" applyFill="1" applyBorder="1"/>
    <xf numFmtId="0" fontId="2" fillId="2" borderId="2" xfId="3" applyFont="1" applyFill="1" applyBorder="1" applyAlignment="1">
      <alignment horizontal="left" vertical="center" wrapText="1" indent="1"/>
    </xf>
    <xf numFmtId="49" fontId="3" fillId="0" borderId="24" xfId="3" applyNumberFormat="1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horizontal="left" vertical="center" indent="3"/>
    </xf>
    <xf numFmtId="0" fontId="3" fillId="0" borderId="14" xfId="3" applyFont="1" applyFill="1" applyBorder="1" applyAlignment="1">
      <alignment horizontal="center" vertical="center"/>
    </xf>
    <xf numFmtId="0" fontId="2" fillId="0" borderId="14" xfId="3" applyFont="1" applyFill="1" applyBorder="1"/>
    <xf numFmtId="49" fontId="3" fillId="0" borderId="26" xfId="3" applyNumberFormat="1" applyFont="1" applyFill="1" applyBorder="1" applyAlignment="1">
      <alignment horizontal="center" vertical="center"/>
    </xf>
    <xf numFmtId="0" fontId="2" fillId="0" borderId="27" xfId="3" applyFont="1" applyFill="1" applyBorder="1" applyAlignment="1">
      <alignment vertical="center" wrapText="1"/>
    </xf>
    <xf numFmtId="0" fontId="3" fillId="0" borderId="12" xfId="3" applyFont="1" applyFill="1" applyBorder="1" applyAlignment="1">
      <alignment horizontal="center" vertical="center"/>
    </xf>
    <xf numFmtId="0" fontId="2" fillId="0" borderId="12" xfId="3" applyFont="1" applyFill="1" applyBorder="1"/>
    <xf numFmtId="0" fontId="2" fillId="0" borderId="9" xfId="3" applyFont="1" applyFill="1" applyBorder="1" applyAlignment="1">
      <alignment vertical="center" wrapText="1"/>
    </xf>
    <xf numFmtId="0" fontId="2" fillId="0" borderId="15" xfId="3" applyFont="1" applyFill="1" applyBorder="1" applyAlignment="1">
      <alignment horizontal="left" vertical="center" wrapText="1" indent="1"/>
    </xf>
    <xf numFmtId="0" fontId="2" fillId="0" borderId="13" xfId="3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left" vertical="center" indent="5"/>
    </xf>
    <xf numFmtId="0" fontId="2" fillId="0" borderId="15" xfId="3" applyFont="1" applyFill="1" applyBorder="1" applyAlignment="1">
      <alignment horizontal="left" vertical="center" indent="5"/>
    </xf>
    <xf numFmtId="0" fontId="2" fillId="0" borderId="12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vertical="center" wrapText="1"/>
    </xf>
    <xf numFmtId="165" fontId="2" fillId="0" borderId="14" xfId="1" applyNumberFormat="1" applyFont="1" applyFill="1" applyBorder="1" applyAlignment="1">
      <alignment horizontal="center" vertical="center"/>
    </xf>
    <xf numFmtId="49" fontId="8" fillId="0" borderId="24" xfId="3" applyNumberFormat="1" applyFont="1" applyFill="1" applyBorder="1" applyAlignment="1">
      <alignment horizontal="center" vertical="center"/>
    </xf>
    <xf numFmtId="0" fontId="8" fillId="0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/>
    </xf>
    <xf numFmtId="165" fontId="2" fillId="0" borderId="12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vertical="center"/>
    </xf>
    <xf numFmtId="165" fontId="2" fillId="0" borderId="10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indent="7"/>
    </xf>
    <xf numFmtId="0" fontId="4" fillId="2" borderId="0" xfId="3" applyFont="1" applyFill="1" applyAlignment="1">
      <alignment horizontal="justify"/>
    </xf>
    <xf numFmtId="0" fontId="2" fillId="0" borderId="13" xfId="3" applyFont="1" applyFill="1" applyBorder="1" applyAlignment="1">
      <alignment horizontal="left" vertical="center" wrapText="1" indent="1"/>
    </xf>
    <xf numFmtId="165" fontId="2" fillId="0" borderId="22" xfId="3" applyNumberFormat="1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 indent="3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/>
    <xf numFmtId="49" fontId="3" fillId="0" borderId="23" xfId="3" applyNumberFormat="1" applyFont="1" applyFill="1" applyBorder="1" applyAlignment="1">
      <alignment horizontal="left" vertical="center"/>
    </xf>
    <xf numFmtId="49" fontId="7" fillId="2" borderId="0" xfId="3" applyNumberFormat="1" applyFont="1" applyFill="1" applyAlignment="1">
      <alignment horizontal="center" vertical="center"/>
    </xf>
    <xf numFmtId="0" fontId="7" fillId="2" borderId="0" xfId="3" applyFont="1" applyFill="1" applyAlignment="1">
      <alignment wrapText="1"/>
    </xf>
    <xf numFmtId="0" fontId="7" fillId="2" borderId="0" xfId="3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3" fontId="2" fillId="2" borderId="0" xfId="3" applyNumberFormat="1" applyFont="1" applyFill="1" applyAlignment="1">
      <alignment horizontal="center" vertical="center" wrapText="1"/>
    </xf>
    <xf numFmtId="9" fontId="2" fillId="2" borderId="0" xfId="2" applyFont="1" applyFill="1" applyAlignment="1">
      <alignment horizontal="center" vertical="center"/>
    </xf>
    <xf numFmtId="0" fontId="7" fillId="0" borderId="0" xfId="3" applyFont="1" applyAlignment="1">
      <alignment horizontal="right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justify" vertical="center"/>
    </xf>
    <xf numFmtId="0" fontId="11" fillId="2" borderId="0" xfId="0" applyFont="1" applyFill="1" applyAlignment="1">
      <alignment vertical="top"/>
    </xf>
    <xf numFmtId="0" fontId="2" fillId="2" borderId="0" xfId="3" applyFont="1" applyFill="1" applyAlignment="1">
      <alignment horizontal="center" vertical="center"/>
    </xf>
    <xf numFmtId="3" fontId="2" fillId="2" borderId="0" xfId="3" applyNumberFormat="1" applyFont="1" applyFill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7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27" xfId="3" applyNumberFormat="1" applyFont="1" applyFill="1" applyBorder="1" applyAlignment="1">
      <alignment horizontal="center" vertical="center" wrapText="1"/>
    </xf>
    <xf numFmtId="4" fontId="2" fillId="0" borderId="13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4" fontId="2" fillId="0" borderId="28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4" fontId="13" fillId="0" borderId="28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/>
    </xf>
    <xf numFmtId="4" fontId="13" fillId="0" borderId="20" xfId="3" applyNumberFormat="1" applyFont="1" applyFill="1" applyBorder="1" applyAlignment="1">
      <alignment horizontal="center" vertical="center"/>
    </xf>
    <xf numFmtId="4" fontId="13" fillId="0" borderId="9" xfId="3" applyNumberFormat="1" applyFont="1" applyFill="1" applyBorder="1" applyAlignment="1">
      <alignment horizontal="center" vertical="center"/>
    </xf>
    <xf numFmtId="4" fontId="13" fillId="0" borderId="23" xfId="3" applyNumberFormat="1" applyFont="1" applyFill="1" applyBorder="1" applyAlignment="1">
      <alignment horizontal="center" vertical="center"/>
    </xf>
    <xf numFmtId="4" fontId="13" fillId="0" borderId="13" xfId="3" applyNumberFormat="1" applyFont="1" applyFill="1" applyBorder="1" applyAlignment="1">
      <alignment horizontal="center" vertical="center"/>
    </xf>
    <xf numFmtId="0" fontId="12" fillId="0" borderId="25" xfId="3" applyFont="1" applyFill="1" applyBorder="1" applyAlignment="1">
      <alignment horizontal="center" vertical="center" wrapText="1"/>
    </xf>
    <xf numFmtId="4" fontId="13" fillId="0" borderId="15" xfId="3" applyNumberFormat="1" applyFont="1" applyFill="1" applyBorder="1" applyAlignment="1">
      <alignment horizontal="center" vertical="center"/>
    </xf>
    <xf numFmtId="4" fontId="13" fillId="3" borderId="9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 wrapText="1"/>
    </xf>
    <xf numFmtId="4" fontId="13" fillId="0" borderId="9" xfId="3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4" fontId="14" fillId="0" borderId="19" xfId="3" applyNumberFormat="1" applyFont="1" applyFill="1" applyBorder="1" applyAlignment="1">
      <alignment horizontal="center" vertical="center"/>
    </xf>
    <xf numFmtId="4" fontId="14" fillId="0" borderId="2" xfId="3" applyNumberFormat="1" applyFont="1" applyFill="1" applyBorder="1" applyAlignment="1">
      <alignment horizontal="center" vertical="center"/>
    </xf>
    <xf numFmtId="4" fontId="14" fillId="0" borderId="2" xfId="1" applyNumberFormat="1" applyFont="1" applyFill="1" applyBorder="1" applyAlignment="1">
      <alignment horizontal="center" vertical="center"/>
    </xf>
    <xf numFmtId="0" fontId="14" fillId="0" borderId="3" xfId="3" applyFont="1" applyFill="1" applyBorder="1"/>
    <xf numFmtId="164" fontId="14" fillId="0" borderId="20" xfId="3" applyNumberFormat="1" applyFont="1" applyFill="1" applyBorder="1" applyAlignment="1">
      <alignment horizontal="center" vertical="center"/>
    </xf>
    <xf numFmtId="164" fontId="14" fillId="0" borderId="9" xfId="3" applyNumberFormat="1" applyFont="1" applyFill="1" applyBorder="1" applyAlignment="1">
      <alignment horizontal="center" vertical="center"/>
    </xf>
    <xf numFmtId="164" fontId="14" fillId="0" borderId="9" xfId="1" applyNumberFormat="1" applyFont="1" applyFill="1" applyBorder="1" applyAlignment="1">
      <alignment horizontal="center" vertical="center"/>
    </xf>
    <xf numFmtId="0" fontId="14" fillId="0" borderId="10" xfId="3" applyFont="1" applyFill="1" applyBorder="1"/>
    <xf numFmtId="4" fontId="14" fillId="0" borderId="20" xfId="3" applyNumberFormat="1" applyFont="1" applyFill="1" applyBorder="1" applyAlignment="1">
      <alignment horizontal="center" vertical="center"/>
    </xf>
    <xf numFmtId="4" fontId="14" fillId="0" borderId="9" xfId="3" applyNumberFormat="1" applyFont="1" applyFill="1" applyBorder="1" applyAlignment="1">
      <alignment horizontal="center" vertical="center"/>
    </xf>
    <xf numFmtId="4" fontId="14" fillId="0" borderId="9" xfId="1" applyNumberFormat="1" applyFont="1" applyFill="1" applyBorder="1" applyAlignment="1">
      <alignment horizontal="center" vertical="center"/>
    </xf>
    <xf numFmtId="4" fontId="14" fillId="0" borderId="23" xfId="3" applyNumberFormat="1" applyFont="1" applyFill="1" applyBorder="1" applyAlignment="1">
      <alignment horizontal="center" vertical="center"/>
    </xf>
    <xf numFmtId="4" fontId="14" fillId="0" borderId="13" xfId="3" applyNumberFormat="1" applyFont="1" applyFill="1" applyBorder="1" applyAlignment="1">
      <alignment horizontal="center" vertical="center"/>
    </xf>
    <xf numFmtId="0" fontId="14" fillId="0" borderId="22" xfId="3" applyFont="1" applyFill="1" applyBorder="1"/>
    <xf numFmtId="0" fontId="14" fillId="0" borderId="3" xfId="3" applyFont="1" applyFill="1" applyBorder="1" applyAlignment="1">
      <alignment horizontal="center" vertical="center"/>
    </xf>
    <xf numFmtId="4" fontId="14" fillId="0" borderId="25" xfId="3" applyNumberFormat="1" applyFont="1" applyFill="1" applyBorder="1" applyAlignment="1">
      <alignment horizontal="center" vertical="center"/>
    </xf>
    <xf numFmtId="4" fontId="14" fillId="0" borderId="15" xfId="3" applyNumberFormat="1" applyFont="1" applyFill="1" applyBorder="1" applyAlignment="1">
      <alignment horizontal="center" vertical="center"/>
    </xf>
    <xf numFmtId="0" fontId="14" fillId="0" borderId="14" xfId="3" applyFont="1" applyFill="1" applyBorder="1"/>
    <xf numFmtId="4" fontId="14" fillId="0" borderId="27" xfId="3" applyNumberFormat="1" applyFont="1" applyFill="1" applyBorder="1" applyAlignment="1">
      <alignment horizontal="center" vertical="center"/>
    </xf>
    <xf numFmtId="0" fontId="14" fillId="0" borderId="12" xfId="3" applyFont="1" applyFill="1" applyBorder="1"/>
    <xf numFmtId="49" fontId="11" fillId="2" borderId="0" xfId="3" applyNumberFormat="1" applyFont="1" applyFill="1" applyAlignment="1">
      <alignment horizontal="center" vertical="center"/>
    </xf>
    <xf numFmtId="0" fontId="11" fillId="2" borderId="0" xfId="3" applyFont="1" applyFill="1" applyAlignment="1">
      <alignment wrapText="1"/>
    </xf>
    <xf numFmtId="0" fontId="11" fillId="2" borderId="0" xfId="3" applyFont="1" applyFill="1" applyAlignment="1">
      <alignment horizontal="center" vertical="center" wrapText="1"/>
    </xf>
    <xf numFmtId="0" fontId="14" fillId="0" borderId="0" xfId="3" applyFont="1" applyFill="1" applyAlignment="1">
      <alignment horizontal="center" vertical="center" wrapText="1"/>
    </xf>
    <xf numFmtId="3" fontId="14" fillId="0" borderId="0" xfId="3" applyNumberFormat="1" applyFont="1" applyFill="1" applyAlignment="1">
      <alignment horizontal="center" vertical="center" wrapText="1"/>
    </xf>
    <xf numFmtId="9" fontId="14" fillId="0" borderId="0" xfId="2" applyFont="1" applyFill="1" applyAlignment="1">
      <alignment horizontal="center" vertical="center"/>
    </xf>
    <xf numFmtId="0" fontId="14" fillId="0" borderId="0" xfId="3" applyFont="1" applyFill="1"/>
    <xf numFmtId="0" fontId="14" fillId="2" borderId="0" xfId="3" applyFont="1" applyFill="1"/>
    <xf numFmtId="0" fontId="11" fillId="0" borderId="0" xfId="3" applyFont="1" applyFill="1" applyAlignment="1">
      <alignment horizontal="right"/>
    </xf>
    <xf numFmtId="0" fontId="11" fillId="0" borderId="0" xfId="3" applyFont="1" applyFill="1"/>
    <xf numFmtId="0" fontId="11" fillId="2" borderId="0" xfId="3" applyFont="1" applyFill="1"/>
    <xf numFmtId="0" fontId="14" fillId="0" borderId="0" xfId="3" applyFont="1" applyFill="1" applyAlignment="1">
      <alignment horizontal="center" vertical="center"/>
    </xf>
    <xf numFmtId="3" fontId="14" fillId="0" borderId="0" xfId="3" applyNumberFormat="1" applyFont="1" applyFill="1" applyAlignment="1">
      <alignment horizontal="center" vertical="center"/>
    </xf>
    <xf numFmtId="0" fontId="11" fillId="0" borderId="11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49" fontId="16" fillId="0" borderId="13" xfId="3" applyNumberFormat="1" applyFont="1" applyFill="1" applyBorder="1" applyAlignment="1">
      <alignment horizontal="center" vertical="center"/>
    </xf>
    <xf numFmtId="0" fontId="16" fillId="0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17" fillId="0" borderId="15" xfId="3" applyFont="1" applyFill="1" applyBorder="1" applyAlignment="1">
      <alignment horizontal="center" vertical="center" wrapText="1"/>
    </xf>
    <xf numFmtId="0" fontId="14" fillId="2" borderId="0" xfId="3" applyFont="1" applyFill="1" applyAlignment="1">
      <alignment vertical="center"/>
    </xf>
    <xf numFmtId="49" fontId="19" fillId="0" borderId="1" xfId="3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vertical="center" wrapText="1"/>
    </xf>
    <xf numFmtId="0" fontId="19" fillId="0" borderId="3" xfId="3" applyFont="1" applyFill="1" applyBorder="1" applyAlignment="1">
      <alignment horizontal="center" vertical="center"/>
    </xf>
    <xf numFmtId="49" fontId="19" fillId="0" borderId="8" xfId="3" applyNumberFormat="1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left" vertical="center" indent="1"/>
    </xf>
    <xf numFmtId="0" fontId="19" fillId="0" borderId="10" xfId="3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left" vertical="center" wrapText="1" indent="1"/>
    </xf>
    <xf numFmtId="0" fontId="14" fillId="0" borderId="9" xfId="3" applyFont="1" applyFill="1" applyBorder="1" applyAlignment="1">
      <alignment horizontal="left" vertical="center" indent="3"/>
    </xf>
    <xf numFmtId="0" fontId="14" fillId="0" borderId="9" xfId="3" applyFont="1" applyFill="1" applyBorder="1" applyAlignment="1">
      <alignment vertical="center" wrapText="1"/>
    </xf>
    <xf numFmtId="0" fontId="14" fillId="0" borderId="9" xfId="3" applyFont="1" applyFill="1" applyBorder="1" applyAlignment="1">
      <alignment horizontal="left" vertical="center" wrapText="1" indent="3"/>
    </xf>
    <xf numFmtId="0" fontId="14" fillId="0" borderId="9" xfId="3" applyFont="1" applyFill="1" applyBorder="1" applyAlignment="1">
      <alignment horizontal="left" vertical="center" wrapText="1" indent="5"/>
    </xf>
    <xf numFmtId="0" fontId="14" fillId="0" borderId="9" xfId="3" applyFont="1" applyFill="1" applyBorder="1" applyAlignment="1">
      <alignment horizontal="left" vertical="center" wrapText="1" indent="7"/>
    </xf>
    <xf numFmtId="49" fontId="19" fillId="0" borderId="21" xfId="3" applyNumberFormat="1" applyFont="1" applyFill="1" applyBorder="1" applyAlignment="1">
      <alignment horizontal="center" vertical="center"/>
    </xf>
    <xf numFmtId="0" fontId="14" fillId="0" borderId="13" xfId="3" applyFont="1" applyFill="1" applyBorder="1" applyAlignment="1">
      <alignment horizontal="left" vertical="center" indent="3"/>
    </xf>
    <xf numFmtId="0" fontId="19" fillId="0" borderId="22" xfId="3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left" vertical="center" wrapText="1" indent="1"/>
    </xf>
    <xf numFmtId="49" fontId="19" fillId="0" borderId="24" xfId="3" applyNumberFormat="1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horizontal="left" vertical="center" indent="3"/>
    </xf>
    <xf numFmtId="0" fontId="19" fillId="0" borderId="14" xfId="3" applyFont="1" applyFill="1" applyBorder="1" applyAlignment="1">
      <alignment horizontal="center" vertical="center"/>
    </xf>
    <xf numFmtId="49" fontId="19" fillId="0" borderId="26" xfId="3" applyNumberFormat="1" applyFont="1" applyFill="1" applyBorder="1" applyAlignment="1">
      <alignment horizontal="center" vertical="center"/>
    </xf>
    <xf numFmtId="0" fontId="14" fillId="0" borderId="27" xfId="3" applyFont="1" applyFill="1" applyBorder="1" applyAlignment="1">
      <alignment vertical="center" wrapText="1"/>
    </xf>
    <xf numFmtId="0" fontId="19" fillId="0" borderId="12" xfId="3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horizontal="left" vertical="center" wrapText="1" indent="1"/>
    </xf>
    <xf numFmtId="0" fontId="14" fillId="0" borderId="13" xfId="3" applyFont="1" applyFill="1" applyBorder="1" applyAlignment="1">
      <alignment vertical="center" wrapText="1"/>
    </xf>
    <xf numFmtId="0" fontId="14" fillId="0" borderId="9" xfId="3" applyFont="1" applyFill="1" applyBorder="1" applyAlignment="1">
      <alignment horizontal="left" vertical="center" indent="5"/>
    </xf>
    <xf numFmtId="0" fontId="14" fillId="0" borderId="15" xfId="3" applyFont="1" applyFill="1" applyBorder="1" applyAlignment="1">
      <alignment horizontal="left" vertical="center" indent="5"/>
    </xf>
    <xf numFmtId="164" fontId="14" fillId="0" borderId="15" xfId="3" applyNumberFormat="1" applyFont="1" applyFill="1" applyBorder="1" applyAlignment="1">
      <alignment horizontal="center" vertical="center"/>
    </xf>
    <xf numFmtId="0" fontId="14" fillId="0" borderId="12" xfId="3" applyFont="1" applyFill="1" applyBorder="1" applyAlignment="1">
      <alignment horizontal="center" vertical="center"/>
    </xf>
    <xf numFmtId="0" fontId="14" fillId="0" borderId="10" xfId="3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vertical="center" wrapText="1"/>
    </xf>
    <xf numFmtId="165" fontId="14" fillId="0" borderId="14" xfId="1" applyNumberFormat="1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center" vertical="center" wrapText="1"/>
    </xf>
    <xf numFmtId="49" fontId="16" fillId="0" borderId="24" xfId="3" applyNumberFormat="1" applyFont="1" applyFill="1" applyBorder="1" applyAlignment="1">
      <alignment horizontal="center" vertical="center"/>
    </xf>
    <xf numFmtId="0" fontId="16" fillId="0" borderId="15" xfId="3" applyFont="1" applyFill="1" applyBorder="1" applyAlignment="1">
      <alignment horizontal="center" vertical="center" wrapText="1"/>
    </xf>
    <xf numFmtId="0" fontId="16" fillId="0" borderId="14" xfId="3" applyFont="1" applyFill="1" applyBorder="1" applyAlignment="1">
      <alignment horizontal="center" vertical="center" wrapText="1"/>
    </xf>
    <xf numFmtId="0" fontId="17" fillId="0" borderId="25" xfId="3" applyFont="1" applyFill="1" applyBorder="1" applyAlignment="1">
      <alignment horizontal="center" vertical="center" wrapText="1"/>
    </xf>
    <xf numFmtId="0" fontId="16" fillId="0" borderId="15" xfId="3" applyFont="1" applyFill="1" applyBorder="1" applyAlignment="1">
      <alignment horizontal="center" vertical="center"/>
    </xf>
    <xf numFmtId="0" fontId="21" fillId="0" borderId="14" xfId="3" applyFont="1" applyFill="1" applyBorder="1" applyAlignment="1">
      <alignment horizontal="center" vertical="center"/>
    </xf>
    <xf numFmtId="4" fontId="14" fillId="0" borderId="27" xfId="3" applyNumberFormat="1" applyFont="1" applyFill="1" applyBorder="1" applyAlignment="1">
      <alignment horizontal="center" vertical="center" wrapText="1"/>
    </xf>
    <xf numFmtId="165" fontId="14" fillId="0" borderId="12" xfId="3" applyNumberFormat="1" applyFont="1" applyFill="1" applyBorder="1" applyAlignment="1">
      <alignment horizontal="left" vertical="center" wrapText="1"/>
    </xf>
    <xf numFmtId="0" fontId="14" fillId="0" borderId="9" xfId="3" applyFont="1" applyFill="1" applyBorder="1" applyAlignment="1">
      <alignment vertical="center"/>
    </xf>
    <xf numFmtId="4" fontId="14" fillId="0" borderId="9" xfId="3" applyNumberFormat="1" applyFont="1" applyFill="1" applyBorder="1" applyAlignment="1">
      <alignment horizontal="center" vertical="center" wrapText="1"/>
    </xf>
    <xf numFmtId="165" fontId="14" fillId="0" borderId="10" xfId="3" applyNumberFormat="1" applyFont="1" applyFill="1" applyBorder="1" applyAlignment="1">
      <alignment horizontal="left" vertical="center" wrapText="1"/>
    </xf>
    <xf numFmtId="164" fontId="14" fillId="0" borderId="9" xfId="3" applyNumberFormat="1" applyFont="1" applyFill="1" applyBorder="1" applyAlignment="1">
      <alignment horizontal="center" vertical="center" wrapText="1"/>
    </xf>
    <xf numFmtId="0" fontId="14" fillId="0" borderId="9" xfId="3" applyFont="1" applyFill="1" applyBorder="1" applyAlignment="1">
      <alignment horizontal="left" vertical="center" indent="7"/>
    </xf>
    <xf numFmtId="0" fontId="14" fillId="0" borderId="13" xfId="3" applyFont="1" applyFill="1" applyBorder="1" applyAlignment="1">
      <alignment horizontal="left" vertical="center" wrapText="1" indent="1"/>
    </xf>
    <xf numFmtId="165" fontId="14" fillId="0" borderId="22" xfId="3" applyNumberFormat="1" applyFont="1" applyFill="1" applyBorder="1" applyAlignment="1">
      <alignment horizontal="left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10" xfId="3" applyFont="1" applyFill="1" applyBorder="1" applyAlignment="1">
      <alignment horizontal="center" vertical="center" wrapText="1"/>
    </xf>
    <xf numFmtId="0" fontId="14" fillId="0" borderId="15" xfId="3" applyFont="1" applyFill="1" applyBorder="1" applyAlignment="1">
      <alignment horizontal="left" vertical="center" wrapText="1" indent="3"/>
    </xf>
    <xf numFmtId="49" fontId="19" fillId="0" borderId="0" xfId="3" applyNumberFormat="1" applyFont="1" applyFill="1" applyAlignment="1">
      <alignment horizontal="center" vertical="center"/>
    </xf>
    <xf numFmtId="0" fontId="14" fillId="0" borderId="0" xfId="3" applyFont="1" applyFill="1" applyAlignment="1">
      <alignment wrapText="1"/>
    </xf>
    <xf numFmtId="0" fontId="19" fillId="0" borderId="0" xfId="3" applyFont="1" applyFill="1" applyAlignment="1">
      <alignment horizontal="center" vertical="center" wrapText="1"/>
    </xf>
    <xf numFmtId="49" fontId="19" fillId="0" borderId="23" xfId="3" applyNumberFormat="1" applyFont="1" applyFill="1" applyBorder="1" applyAlignment="1">
      <alignment horizontal="left" vertical="center"/>
    </xf>
    <xf numFmtId="49" fontId="19" fillId="2" borderId="0" xfId="3" applyNumberFormat="1" applyFont="1" applyFill="1" applyAlignment="1">
      <alignment horizontal="center" vertical="center"/>
    </xf>
    <xf numFmtId="0" fontId="14" fillId="2" borderId="0" xfId="3" applyFont="1" applyFill="1" applyAlignment="1">
      <alignment wrapText="1"/>
    </xf>
    <xf numFmtId="0" fontId="19" fillId="2" borderId="0" xfId="3" applyFont="1" applyFill="1" applyAlignment="1">
      <alignment horizontal="center" vertical="center" wrapText="1"/>
    </xf>
    <xf numFmtId="166" fontId="14" fillId="0" borderId="9" xfId="3" applyNumberFormat="1" applyFont="1" applyFill="1" applyBorder="1" applyAlignment="1">
      <alignment horizontal="center" vertical="center"/>
    </xf>
    <xf numFmtId="166" fontId="14" fillId="0" borderId="9" xfId="1" applyNumberFormat="1" applyFont="1" applyFill="1" applyBorder="1" applyAlignment="1">
      <alignment horizontal="center" vertical="center"/>
    </xf>
    <xf numFmtId="4" fontId="14" fillId="0" borderId="1" xfId="3" applyNumberFormat="1" applyFont="1" applyFill="1" applyBorder="1" applyAlignment="1">
      <alignment horizontal="center" vertical="center"/>
    </xf>
    <xf numFmtId="4" fontId="14" fillId="0" borderId="2" xfId="3" applyNumberFormat="1" applyFont="1" applyFill="1" applyBorder="1" applyAlignment="1">
      <alignment horizontal="center" vertical="center" wrapText="1"/>
    </xf>
    <xf numFmtId="4" fontId="14" fillId="0" borderId="8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/>
    </xf>
    <xf numFmtId="164" fontId="2" fillId="0" borderId="24" xfId="3" applyNumberFormat="1" applyFont="1" applyFill="1" applyBorder="1" applyAlignment="1">
      <alignment horizontal="center" vertical="center"/>
    </xf>
    <xf numFmtId="164" fontId="2" fillId="0" borderId="15" xfId="3" applyNumberFormat="1" applyFont="1" applyFill="1" applyBorder="1" applyAlignment="1">
      <alignment horizontal="center" vertical="center"/>
    </xf>
    <xf numFmtId="167" fontId="14" fillId="0" borderId="9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49" fontId="22" fillId="2" borderId="0" xfId="3" applyNumberFormat="1" applyFont="1" applyFill="1" applyAlignment="1">
      <alignment horizontal="left" vertical="center"/>
    </xf>
    <xf numFmtId="4" fontId="7" fillId="0" borderId="9" xfId="3" applyNumberFormat="1" applyFont="1" applyFill="1" applyBorder="1" applyAlignment="1">
      <alignment horizontal="center" vertical="center" wrapText="1"/>
    </xf>
    <xf numFmtId="4" fontId="7" fillId="0" borderId="11" xfId="3" applyNumberFormat="1" applyFont="1" applyFill="1" applyBorder="1" applyAlignment="1">
      <alignment horizontal="center" vertical="center" wrapText="1"/>
    </xf>
    <xf numFmtId="168" fontId="2" fillId="2" borderId="0" xfId="3" applyNumberFormat="1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4" fontId="2" fillId="0" borderId="36" xfId="3" applyNumberFormat="1" applyFont="1" applyFill="1" applyBorder="1" applyAlignment="1">
      <alignment horizontal="center" vertical="center"/>
    </xf>
    <xf numFmtId="4" fontId="2" fillId="0" borderId="31" xfId="3" applyNumberFormat="1" applyFont="1" applyFill="1" applyBorder="1" applyAlignment="1">
      <alignment horizontal="center" vertical="center"/>
    </xf>
    <xf numFmtId="0" fontId="26" fillId="0" borderId="3" xfId="0" applyFont="1" applyFill="1" applyBorder="1"/>
    <xf numFmtId="4" fontId="2" fillId="0" borderId="37" xfId="3" applyNumberFormat="1" applyFont="1" applyFill="1" applyBorder="1" applyAlignment="1">
      <alignment horizontal="center" vertical="center"/>
    </xf>
    <xf numFmtId="0" fontId="26" fillId="0" borderId="10" xfId="0" applyFont="1" applyFill="1" applyBorder="1"/>
    <xf numFmtId="4" fontId="2" fillId="0" borderId="38" xfId="3" applyNumberFormat="1" applyFont="1" applyFill="1" applyBorder="1" applyAlignment="1">
      <alignment horizontal="center" vertical="center"/>
    </xf>
    <xf numFmtId="0" fontId="26" fillId="0" borderId="14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 indent="1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2" xfId="3" applyFont="1" applyFill="1" applyBorder="1" applyAlignment="1">
      <alignment horizontal="left" vertical="center" wrapText="1" indent="5"/>
    </xf>
    <xf numFmtId="0" fontId="2" fillId="0" borderId="15" xfId="3" applyFont="1" applyFill="1" applyBorder="1" applyAlignment="1">
      <alignment horizontal="left" vertical="center" wrapText="1" indent="5"/>
    </xf>
    <xf numFmtId="169" fontId="2" fillId="0" borderId="3" xfId="3" applyNumberFormat="1" applyFont="1" applyFill="1" applyBorder="1" applyAlignment="1">
      <alignment horizontal="left" vertical="center" wrapText="1"/>
    </xf>
    <xf numFmtId="169" fontId="2" fillId="0" borderId="10" xfId="3" applyNumberFormat="1" applyFont="1" applyFill="1" applyBorder="1" applyAlignment="1">
      <alignment horizontal="left" vertical="center" wrapText="1"/>
    </xf>
    <xf numFmtId="169" fontId="2" fillId="0" borderId="14" xfId="3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left" vertical="center" wrapText="1" indent="5"/>
    </xf>
    <xf numFmtId="0" fontId="3" fillId="0" borderId="0" xfId="3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vertical="center" wrapText="1"/>
    </xf>
    <xf numFmtId="165" fontId="2" fillId="0" borderId="0" xfId="3" applyNumberFormat="1" applyFont="1" applyFill="1" applyBorder="1" applyAlignment="1">
      <alignment horizontal="left" vertical="center" wrapText="1"/>
    </xf>
    <xf numFmtId="169" fontId="2" fillId="0" borderId="0" xfId="3" applyNumberFormat="1" applyFont="1" applyFill="1" applyBorder="1" applyAlignment="1">
      <alignment horizontal="left" vertical="center" wrapText="1"/>
    </xf>
    <xf numFmtId="4" fontId="2" fillId="0" borderId="34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33" xfId="3" applyFont="1" applyFill="1" applyBorder="1" applyAlignment="1">
      <alignment horizontal="center" vertical="center"/>
    </xf>
    <xf numFmtId="0" fontId="3" fillId="0" borderId="40" xfId="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 indent="1"/>
    </xf>
    <xf numFmtId="168" fontId="3" fillId="0" borderId="0" xfId="3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49" fontId="19" fillId="2" borderId="0" xfId="3" applyNumberFormat="1" applyFont="1" applyFill="1" applyAlignment="1">
      <alignment horizontal="left" vertical="top"/>
    </xf>
    <xf numFmtId="4" fontId="2" fillId="0" borderId="32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4" fontId="2" fillId="0" borderId="24" xfId="3" applyNumberFormat="1" applyFont="1" applyFill="1" applyBorder="1" applyAlignment="1">
      <alignment horizontal="center" vertical="center"/>
    </xf>
    <xf numFmtId="172" fontId="14" fillId="2" borderId="0" xfId="3" applyNumberFormat="1" applyFont="1" applyFill="1"/>
    <xf numFmtId="173" fontId="14" fillId="2" borderId="0" xfId="3" applyNumberFormat="1" applyFont="1" applyFill="1"/>
    <xf numFmtId="0" fontId="3" fillId="0" borderId="0" xfId="3" applyNumberFormat="1" applyFont="1" applyFill="1" applyAlignment="1">
      <alignment horizontal="left" vertical="top" wrapText="1"/>
    </xf>
    <xf numFmtId="49" fontId="9" fillId="0" borderId="16" xfId="3" applyNumberFormat="1" applyFont="1" applyFill="1" applyBorder="1" applyAlignment="1">
      <alignment horizontal="center" vertical="center"/>
    </xf>
    <xf numFmtId="49" fontId="9" fillId="0" borderId="17" xfId="3" applyNumberFormat="1" applyFont="1" applyFill="1" applyBorder="1" applyAlignment="1">
      <alignment horizontal="center" vertical="center"/>
    </xf>
    <xf numFmtId="49" fontId="9" fillId="0" borderId="18" xfId="3" applyNumberFormat="1" applyFont="1" applyFill="1" applyBorder="1" applyAlignment="1">
      <alignment horizontal="center" vertical="center"/>
    </xf>
    <xf numFmtId="0" fontId="5" fillId="0" borderId="2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0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8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left" vertical="center" wrapText="1"/>
    </xf>
    <xf numFmtId="49" fontId="3" fillId="0" borderId="0" xfId="3" applyNumberFormat="1" applyFont="1" applyFill="1" applyAlignment="1">
      <alignment horizontal="left" vertical="center"/>
    </xf>
    <xf numFmtId="49" fontId="3" fillId="0" borderId="0" xfId="3" applyNumberFormat="1" applyFont="1" applyFill="1" applyAlignment="1">
      <alignment horizontal="left" vertical="center" wrapText="1"/>
    </xf>
    <xf numFmtId="0" fontId="7" fillId="2" borderId="0" xfId="3" applyFont="1" applyFill="1" applyAlignment="1">
      <alignment horizontal="left" vertical="center" wrapText="1"/>
    </xf>
    <xf numFmtId="0" fontId="7" fillId="2" borderId="0" xfId="3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7" fillId="2" borderId="0" xfId="3" applyFont="1" applyFill="1" applyAlignment="1">
      <alignment horizontal="left" vertical="center" wrapText="1" indent="20"/>
    </xf>
    <xf numFmtId="49" fontId="6" fillId="0" borderId="32" xfId="3" applyNumberFormat="1" applyFont="1" applyFill="1" applyBorder="1" applyAlignment="1">
      <alignment horizontal="center" vertical="center" wrapText="1"/>
    </xf>
    <xf numFmtId="49" fontId="6" fillId="0" borderId="26" xfId="3" applyNumberFormat="1" applyFont="1" applyFill="1" applyBorder="1" applyAlignment="1">
      <alignment horizontal="center" vertical="center" wrapText="1"/>
    </xf>
    <xf numFmtId="0" fontId="6" fillId="0" borderId="31" xfId="3" applyFont="1" applyFill="1" applyBorder="1" applyAlignment="1">
      <alignment horizontal="center" vertical="center" wrapText="1"/>
    </xf>
    <xf numFmtId="0" fontId="6" fillId="0" borderId="27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49" fontId="19" fillId="0" borderId="0" xfId="3" applyNumberFormat="1" applyFont="1" applyFill="1" applyAlignment="1">
      <alignment horizontal="left" vertical="center"/>
    </xf>
    <xf numFmtId="0" fontId="11" fillId="2" borderId="0" xfId="3" applyFont="1" applyFill="1" applyAlignment="1">
      <alignment horizontal="left" vertical="center" wrapText="1"/>
    </xf>
    <xf numFmtId="0" fontId="11" fillId="2" borderId="0" xfId="3" applyFont="1" applyFill="1" applyBorder="1" applyAlignment="1">
      <alignment horizontal="left" vertical="center" wrapText="1"/>
    </xf>
    <xf numFmtId="0" fontId="11" fillId="2" borderId="0" xfId="5" applyFont="1" applyFill="1" applyAlignment="1">
      <alignment horizontal="center" vertical="center"/>
    </xf>
    <xf numFmtId="0" fontId="11" fillId="2" borderId="0" xfId="3" applyFont="1" applyFill="1" applyAlignment="1">
      <alignment horizontal="left" vertical="center" wrapText="1" indent="20"/>
    </xf>
    <xf numFmtId="49" fontId="15" fillId="0" borderId="32" xfId="3" applyNumberFormat="1" applyFont="1" applyFill="1" applyBorder="1" applyAlignment="1">
      <alignment horizontal="center" vertical="center" wrapText="1"/>
    </xf>
    <xf numFmtId="49" fontId="15" fillId="0" borderId="26" xfId="3" applyNumberFormat="1" applyFont="1" applyFill="1" applyBorder="1" applyAlignment="1">
      <alignment horizontal="center" vertical="center" wrapText="1"/>
    </xf>
    <xf numFmtId="0" fontId="15" fillId="0" borderId="31" xfId="3" applyFont="1" applyFill="1" applyBorder="1" applyAlignment="1">
      <alignment horizontal="center" vertical="center" wrapText="1"/>
    </xf>
    <xf numFmtId="0" fontId="15" fillId="0" borderId="27" xfId="3" applyFont="1" applyFill="1" applyBorder="1" applyAlignment="1">
      <alignment horizontal="center" vertical="center" wrapText="1"/>
    </xf>
    <xf numFmtId="0" fontId="15" fillId="0" borderId="7" xfId="3" applyFont="1" applyFill="1" applyBorder="1" applyAlignment="1">
      <alignment horizontal="center" vertical="center" wrapText="1"/>
    </xf>
    <xf numFmtId="0" fontId="15" fillId="0" borderId="12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0" fontId="11" fillId="2" borderId="0" xfId="5" applyFont="1" applyFill="1" applyAlignment="1">
      <alignment horizontal="center" vertical="center" wrapText="1"/>
    </xf>
    <xf numFmtId="49" fontId="19" fillId="0" borderId="0" xfId="3" applyNumberFormat="1" applyFont="1" applyFill="1" applyAlignment="1">
      <alignment horizontal="left" vertical="center" wrapText="1"/>
    </xf>
    <xf numFmtId="4" fontId="7" fillId="0" borderId="7" xfId="3" applyNumberFormat="1" applyFont="1" applyFill="1" applyBorder="1" applyAlignment="1">
      <alignment horizontal="center" vertical="center" wrapText="1"/>
    </xf>
    <xf numFmtId="4" fontId="7" fillId="0" borderId="12" xfId="3" applyNumberFormat="1" applyFont="1" applyFill="1" applyBorder="1" applyAlignment="1">
      <alignment horizontal="center" vertical="center" wrapText="1"/>
    </xf>
    <xf numFmtId="0" fontId="19" fillId="0" borderId="0" xfId="3" applyNumberFormat="1" applyFont="1" applyFill="1" applyAlignment="1">
      <alignment horizontal="left" vertical="top" wrapText="1"/>
    </xf>
    <xf numFmtId="49" fontId="18" fillId="0" borderId="16" xfId="3" applyNumberFormat="1" applyFont="1" applyFill="1" applyBorder="1" applyAlignment="1">
      <alignment horizontal="center" vertical="center"/>
    </xf>
    <xf numFmtId="49" fontId="18" fillId="0" borderId="17" xfId="3" applyNumberFormat="1" applyFont="1" applyFill="1" applyBorder="1" applyAlignment="1">
      <alignment horizontal="center" vertical="center"/>
    </xf>
    <xf numFmtId="49" fontId="18" fillId="0" borderId="18" xfId="3" applyNumberFormat="1" applyFont="1" applyFill="1" applyBorder="1" applyAlignment="1">
      <alignment horizontal="center" vertical="center"/>
    </xf>
    <xf numFmtId="0" fontId="20" fillId="0" borderId="29" xfId="3" applyFont="1" applyFill="1" applyBorder="1" applyAlignment="1">
      <alignment horizontal="center" vertical="center" wrapText="1"/>
    </xf>
    <xf numFmtId="0" fontId="20" fillId="0" borderId="0" xfId="3" applyFont="1" applyFill="1" applyBorder="1" applyAlignment="1">
      <alignment horizontal="center" vertical="center" wrapText="1"/>
    </xf>
    <xf numFmtId="0" fontId="20" fillId="0" borderId="30" xfId="3" applyFont="1" applyFill="1" applyBorder="1" applyAlignment="1">
      <alignment horizontal="center" vertical="center" wrapText="1"/>
    </xf>
    <xf numFmtId="49" fontId="15" fillId="0" borderId="1" xfId="3" applyNumberFormat="1" applyFont="1" applyFill="1" applyBorder="1" applyAlignment="1">
      <alignment horizontal="center" vertical="center" wrapText="1"/>
    </xf>
    <xf numFmtId="49" fontId="15" fillId="0" borderId="8" xfId="3" applyNumberFormat="1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horizontal="left" vertical="center" wrapText="1"/>
    </xf>
    <xf numFmtId="0" fontId="14" fillId="0" borderId="5" xfId="3" applyFont="1" applyFill="1" applyBorder="1" applyAlignment="1">
      <alignment horizontal="left" vertical="center" wrapText="1"/>
    </xf>
    <xf numFmtId="49" fontId="9" fillId="0" borderId="39" xfId="3" applyNumberFormat="1" applyFont="1" applyFill="1" applyBorder="1" applyAlignment="1">
      <alignment horizontal="center" vertical="center"/>
    </xf>
    <xf numFmtId="49" fontId="9" fillId="0" borderId="34" xfId="3" applyNumberFormat="1" applyFont="1" applyFill="1" applyBorder="1" applyAlignment="1">
      <alignment horizontal="center" vertical="center"/>
    </xf>
    <xf numFmtId="49" fontId="9" fillId="0" borderId="35" xfId="3" applyNumberFormat="1" applyFont="1" applyFill="1" applyBorder="1" applyAlignment="1">
      <alignment horizontal="center" vertical="center"/>
    </xf>
    <xf numFmtId="0" fontId="5" fillId="0" borderId="41" xfId="3" applyFont="1" applyFill="1" applyBorder="1" applyAlignment="1">
      <alignment horizontal="center" vertical="center" wrapText="1"/>
    </xf>
    <xf numFmtId="49" fontId="23" fillId="0" borderId="1" xfId="3" applyNumberFormat="1" applyFont="1" applyFill="1" applyBorder="1" applyAlignment="1">
      <alignment horizontal="center" vertical="center" wrapText="1"/>
    </xf>
    <xf numFmtId="49" fontId="23" fillId="0" borderId="8" xfId="3" applyNumberFormat="1" applyFont="1" applyFill="1" applyBorder="1" applyAlignment="1">
      <alignment horizontal="center" vertical="center" wrapText="1"/>
    </xf>
    <xf numFmtId="0" fontId="24" fillId="0" borderId="2" xfId="3" applyFont="1" applyFill="1" applyBorder="1" applyAlignment="1">
      <alignment horizontal="center" vertical="center" wrapText="1"/>
    </xf>
    <xf numFmtId="0" fontId="24" fillId="0" borderId="9" xfId="3" applyFont="1" applyFill="1" applyBorder="1" applyAlignment="1">
      <alignment horizontal="center" vertical="center" wrapText="1"/>
    </xf>
    <xf numFmtId="0" fontId="24" fillId="0" borderId="3" xfId="3" applyFont="1" applyFill="1" applyBorder="1" applyAlignment="1">
      <alignment horizontal="center" vertical="center" wrapText="1"/>
    </xf>
    <xf numFmtId="0" fontId="24" fillId="0" borderId="10" xfId="3" applyFont="1" applyFill="1" applyBorder="1" applyAlignment="1">
      <alignment horizontal="center" vertical="center" wrapText="1"/>
    </xf>
    <xf numFmtId="4" fontId="6" fillId="0" borderId="4" xfId="3" applyNumberFormat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vertical="center" wrapText="1"/>
    </xf>
    <xf numFmtId="178" fontId="2" fillId="0" borderId="9" xfId="3" applyNumberFormat="1" applyFont="1" applyFill="1" applyBorder="1" applyAlignment="1">
      <alignment horizontal="center" vertical="center"/>
    </xf>
    <xf numFmtId="0" fontId="14" fillId="0" borderId="9" xfId="3" applyNumberFormat="1" applyFont="1" applyFill="1" applyBorder="1" applyAlignment="1">
      <alignment horizontal="center" vertical="center"/>
    </xf>
    <xf numFmtId="2" fontId="14" fillId="0" borderId="2" xfId="3" applyNumberFormat="1" applyFont="1" applyFill="1" applyBorder="1" applyAlignment="1">
      <alignment horizontal="center" vertical="center"/>
    </xf>
    <xf numFmtId="2" fontId="14" fillId="0" borderId="9" xfId="3" applyNumberFormat="1" applyFont="1" applyFill="1" applyBorder="1" applyAlignment="1">
      <alignment horizontal="center" vertical="center"/>
    </xf>
    <xf numFmtId="2" fontId="2" fillId="0" borderId="9" xfId="3" applyNumberFormat="1" applyFont="1" applyFill="1" applyBorder="1" applyAlignment="1">
      <alignment horizontal="center" vertical="center"/>
    </xf>
    <xf numFmtId="2" fontId="14" fillId="0" borderId="13" xfId="3" applyNumberFormat="1" applyFont="1" applyFill="1" applyBorder="1" applyAlignment="1">
      <alignment horizontal="center" vertical="center"/>
    </xf>
    <xf numFmtId="166" fontId="2" fillId="0" borderId="9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11" xfId="5"/>
    <cellStyle name="Обычный 3 2" xfId="3"/>
    <cellStyle name="Обычный 8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D5FFF7"/>
      <color rgb="FFFFCCCC"/>
      <color rgb="FFFFFFCC"/>
      <color rgb="FFA4FFFF"/>
      <color rgb="FF00FFFF"/>
      <color rgb="FF69FFE2"/>
      <color rgb="FFB3FFEA"/>
      <color rgb="FF33CCFF"/>
      <color rgb="FFFFB9B9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18" zoomScale="90" zoomScaleNormal="70" zoomScaleSheetLayoutView="90" workbookViewId="0">
      <pane xSplit="3" ySplit="5" topLeftCell="D50" activePane="bottomRight" state="frozen"/>
      <selection activeCell="D320" sqref="D320"/>
      <selection pane="topRight" activeCell="D320" sqref="D320"/>
      <selection pane="bottomLeft" activeCell="D320" sqref="D320"/>
      <selection pane="bottomRight" activeCell="E24" sqref="E24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6" width="11.42578125" style="4" customWidth="1"/>
    <col min="7" max="7" width="10.85546875" style="5" customWidth="1"/>
    <col min="8" max="8" width="19.140625" style="5" customWidth="1"/>
    <col min="9" max="9" width="10.140625" style="5" bestFit="1" customWidth="1"/>
    <col min="10" max="16384" width="9.140625" style="5"/>
  </cols>
  <sheetData>
    <row r="1" spans="1:8" x14ac:dyDescent="0.25">
      <c r="A1" s="70"/>
      <c r="B1" s="71"/>
      <c r="C1" s="72"/>
      <c r="E1" s="73" t="s">
        <v>0</v>
      </c>
      <c r="F1" s="74"/>
      <c r="G1" s="75"/>
    </row>
    <row r="2" spans="1:8" x14ac:dyDescent="0.25">
      <c r="A2" s="70"/>
      <c r="B2" s="71"/>
      <c r="C2" s="72"/>
      <c r="E2" s="73" t="s">
        <v>1</v>
      </c>
      <c r="F2" s="74"/>
      <c r="G2" s="75"/>
    </row>
    <row r="3" spans="1:8" x14ac:dyDescent="0.25">
      <c r="A3" s="70"/>
      <c r="B3" s="71"/>
      <c r="C3" s="72"/>
      <c r="E3" s="76" t="s">
        <v>2</v>
      </c>
      <c r="F3" s="74"/>
      <c r="G3" s="75"/>
    </row>
    <row r="4" spans="1:8" x14ac:dyDescent="0.25">
      <c r="A4" s="70"/>
      <c r="B4" s="71"/>
      <c r="C4" s="72"/>
      <c r="F4" s="74"/>
      <c r="G4" s="75"/>
      <c r="H4" s="73"/>
    </row>
    <row r="5" spans="1:8" x14ac:dyDescent="0.25">
      <c r="A5" s="70"/>
      <c r="B5" s="71"/>
      <c r="C5" s="72"/>
      <c r="F5" s="74"/>
      <c r="G5" s="75"/>
      <c r="H5" s="73"/>
    </row>
    <row r="6" spans="1:8" ht="15.75" customHeight="1" x14ac:dyDescent="0.25">
      <c r="A6" s="286" t="s">
        <v>3</v>
      </c>
      <c r="B6" s="286"/>
      <c r="C6" s="286"/>
      <c r="D6" s="286"/>
      <c r="E6" s="286"/>
      <c r="F6" s="286"/>
      <c r="G6" s="286"/>
      <c r="H6" s="286"/>
    </row>
    <row r="7" spans="1:8" ht="41.25" customHeight="1" x14ac:dyDescent="0.25">
      <c r="A7" s="287"/>
      <c r="B7" s="287"/>
      <c r="C7" s="287"/>
      <c r="D7" s="287"/>
      <c r="E7" s="287"/>
      <c r="F7" s="287"/>
      <c r="G7" s="287"/>
      <c r="H7" s="287"/>
    </row>
    <row r="8" spans="1:8" x14ac:dyDescent="0.25">
      <c r="A8" s="70"/>
      <c r="B8" s="71"/>
      <c r="C8" s="72"/>
      <c r="F8" s="74"/>
      <c r="G8" s="75"/>
      <c r="H8" s="6"/>
    </row>
    <row r="9" spans="1:8" x14ac:dyDescent="0.25">
      <c r="A9" s="77" t="s">
        <v>698</v>
      </c>
      <c r="B9" s="77"/>
      <c r="C9" s="72"/>
      <c r="F9" s="74"/>
      <c r="G9" s="75"/>
      <c r="H9" s="6"/>
    </row>
    <row r="10" spans="1:8" x14ac:dyDescent="0.25">
      <c r="A10" s="70"/>
      <c r="B10" s="78" t="s">
        <v>695</v>
      </c>
      <c r="C10" s="72"/>
      <c r="F10" s="74"/>
      <c r="G10" s="75"/>
      <c r="H10" s="6"/>
    </row>
    <row r="11" spans="1:8" x14ac:dyDescent="0.25">
      <c r="A11" s="70"/>
      <c r="B11" s="79" t="s">
        <v>702</v>
      </c>
      <c r="C11" s="72"/>
      <c r="F11" s="74"/>
      <c r="G11" s="75"/>
      <c r="H11" s="6"/>
    </row>
    <row r="12" spans="1:8" x14ac:dyDescent="0.25">
      <c r="A12" s="288" t="s">
        <v>696</v>
      </c>
      <c r="B12" s="288"/>
      <c r="C12" s="72"/>
      <c r="F12" s="74"/>
      <c r="G12" s="75"/>
      <c r="H12" s="6"/>
    </row>
    <row r="13" spans="1:8" x14ac:dyDescent="0.25">
      <c r="A13" s="70"/>
      <c r="B13" s="79"/>
      <c r="C13" s="72"/>
      <c r="F13" s="74"/>
      <c r="G13" s="75"/>
      <c r="H13" s="6"/>
    </row>
    <row r="14" spans="1:8" ht="18.75" customHeight="1" x14ac:dyDescent="0.25">
      <c r="A14" s="77" t="s">
        <v>697</v>
      </c>
      <c r="B14" s="77"/>
      <c r="C14" s="72"/>
      <c r="F14" s="74"/>
      <c r="G14" s="75"/>
      <c r="H14" s="6"/>
    </row>
    <row r="15" spans="1:8" x14ac:dyDescent="0.25">
      <c r="A15" s="80" t="s">
        <v>4</v>
      </c>
      <c r="B15" s="80"/>
      <c r="C15" s="72"/>
      <c r="F15" s="74"/>
      <c r="G15" s="75"/>
      <c r="H15" s="6"/>
    </row>
    <row r="16" spans="1:8" x14ac:dyDescent="0.25">
      <c r="A16" s="6"/>
      <c r="B16" s="6"/>
      <c r="C16" s="6"/>
      <c r="D16" s="5"/>
      <c r="E16" s="81"/>
      <c r="F16" s="82"/>
      <c r="G16" s="75"/>
      <c r="H16" s="6"/>
    </row>
    <row r="17" spans="1:10" ht="65.25" customHeight="1" x14ac:dyDescent="0.25">
      <c r="A17" s="6"/>
      <c r="B17" s="6"/>
      <c r="C17" s="6"/>
      <c r="D17" s="5"/>
      <c r="E17" s="81"/>
      <c r="F17" s="82"/>
      <c r="G17" s="75"/>
      <c r="H17" s="6"/>
      <c r="J17" s="5" t="s">
        <v>5</v>
      </c>
    </row>
    <row r="18" spans="1:10" ht="21" customHeight="1" thickBot="1" x14ac:dyDescent="0.3">
      <c r="A18" s="289" t="s">
        <v>6</v>
      </c>
      <c r="B18" s="289"/>
      <c r="C18" s="289"/>
      <c r="D18" s="289"/>
      <c r="E18" s="289"/>
      <c r="F18" s="289"/>
      <c r="G18" s="289"/>
      <c r="H18" s="289"/>
    </row>
    <row r="19" spans="1:10" s="6" customFormat="1" ht="66" customHeight="1" x14ac:dyDescent="0.25">
      <c r="A19" s="290" t="s">
        <v>7</v>
      </c>
      <c r="B19" s="292" t="s">
        <v>8</v>
      </c>
      <c r="C19" s="294" t="s">
        <v>9</v>
      </c>
      <c r="D19" s="277" t="s">
        <v>10</v>
      </c>
      <c r="E19" s="278"/>
      <c r="F19" s="279" t="s">
        <v>11</v>
      </c>
      <c r="G19" s="278"/>
      <c r="H19" s="280" t="s">
        <v>12</v>
      </c>
    </row>
    <row r="20" spans="1:10" s="6" customFormat="1" ht="48" customHeight="1" x14ac:dyDescent="0.25">
      <c r="A20" s="291"/>
      <c r="B20" s="293"/>
      <c r="C20" s="295"/>
      <c r="D20" s="7" t="s">
        <v>13</v>
      </c>
      <c r="E20" s="8" t="s">
        <v>14</v>
      </c>
      <c r="F20" s="8" t="s">
        <v>15</v>
      </c>
      <c r="G20" s="7" t="s">
        <v>16</v>
      </c>
      <c r="H20" s="281"/>
    </row>
    <row r="21" spans="1:10" s="13" customFormat="1" ht="16.5" thickBot="1" x14ac:dyDescent="0.3">
      <c r="A21" s="9">
        <v>1</v>
      </c>
      <c r="B21" s="10">
        <v>2</v>
      </c>
      <c r="C21" s="11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0" s="13" customFormat="1" ht="19.5" thickBot="1" x14ac:dyDescent="0.3">
      <c r="A22" s="265" t="s">
        <v>18</v>
      </c>
      <c r="B22" s="266"/>
      <c r="C22" s="266"/>
      <c r="D22" s="266"/>
      <c r="E22" s="266"/>
      <c r="F22" s="266"/>
      <c r="G22" s="266"/>
      <c r="H22" s="267"/>
      <c r="I22" s="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/>
      <c r="E23" s="87"/>
      <c r="F23" s="87"/>
      <c r="G23" s="83"/>
      <c r="H23" s="17"/>
      <c r="I23" s="5"/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96"/>
      <c r="E24" s="85"/>
      <c r="F24" s="85"/>
      <c r="G24" s="84"/>
      <c r="H24" s="21"/>
      <c r="I24" s="5"/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96"/>
      <c r="E25" s="85"/>
      <c r="F25" s="85"/>
      <c r="G25" s="84"/>
      <c r="H25" s="21"/>
      <c r="I25" s="5"/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96"/>
      <c r="E26" s="85"/>
      <c r="F26" s="85"/>
      <c r="G26" s="84"/>
      <c r="H26" s="21"/>
      <c r="I26" s="5"/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96"/>
      <c r="E27" s="85"/>
      <c r="F27" s="85"/>
      <c r="G27" s="84"/>
      <c r="H27" s="21"/>
      <c r="I27" s="5"/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96"/>
      <c r="E28" s="85"/>
      <c r="F28" s="85"/>
      <c r="G28" s="84"/>
      <c r="H28" s="21"/>
      <c r="I28" s="5"/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/>
      <c r="E29" s="85"/>
      <c r="F29" s="85"/>
      <c r="G29" s="84"/>
      <c r="H29" s="21"/>
      <c r="I29" s="5"/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96"/>
      <c r="E30" s="85"/>
      <c r="F30" s="85"/>
      <c r="G30" s="84"/>
      <c r="H30" s="21"/>
      <c r="I30" s="5"/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/>
      <c r="E31" s="85"/>
      <c r="F31" s="85"/>
      <c r="G31" s="84"/>
      <c r="H31" s="21"/>
      <c r="I31" s="5"/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/>
      <c r="E32" s="85"/>
      <c r="F32" s="85"/>
      <c r="G32" s="84"/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96"/>
      <c r="E33" s="85"/>
      <c r="F33" s="85"/>
      <c r="G33" s="84"/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96"/>
      <c r="E34" s="85"/>
      <c r="F34" s="85"/>
      <c r="G34" s="84"/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96"/>
      <c r="E35" s="85"/>
      <c r="F35" s="85"/>
      <c r="G35" s="84"/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96"/>
      <c r="E36" s="85"/>
      <c r="F36" s="85"/>
      <c r="G36" s="84"/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105">
        <f>D23-D24-SUM(D28:D34)</f>
        <v>0</v>
      </c>
      <c r="E37" s="106">
        <f>E23-E24-SUM(E28:E34)</f>
        <v>0</v>
      </c>
      <c r="F37" s="85"/>
      <c r="G37" s="84"/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6"/>
      <c r="E38" s="85"/>
      <c r="F38" s="85"/>
      <c r="G38" s="85"/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96"/>
      <c r="E39" s="85"/>
      <c r="F39" s="85"/>
      <c r="G39" s="85"/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96"/>
      <c r="E40" s="85"/>
      <c r="F40" s="85"/>
      <c r="G40" s="85"/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96"/>
      <c r="E41" s="85"/>
      <c r="F41" s="85"/>
      <c r="G41" s="85"/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96"/>
      <c r="E42" s="85"/>
      <c r="F42" s="85"/>
      <c r="G42" s="85"/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96"/>
      <c r="E43" s="85"/>
      <c r="F43" s="85"/>
      <c r="G43" s="85"/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6"/>
      <c r="E44" s="85"/>
      <c r="F44" s="85"/>
      <c r="G44" s="85"/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96"/>
      <c r="E45" s="85"/>
      <c r="F45" s="85"/>
      <c r="G45" s="85"/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6"/>
      <c r="E46" s="85"/>
      <c r="F46" s="85"/>
      <c r="G46" s="85"/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6"/>
      <c r="E47" s="85"/>
      <c r="F47" s="85"/>
      <c r="G47" s="85"/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96"/>
      <c r="E48" s="85"/>
      <c r="F48" s="85"/>
      <c r="G48" s="85"/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96"/>
      <c r="E49" s="85"/>
      <c r="F49" s="85"/>
      <c r="G49" s="85"/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96"/>
      <c r="E50" s="85"/>
      <c r="F50" s="85"/>
      <c r="G50" s="85"/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96"/>
      <c r="E51" s="85"/>
      <c r="F51" s="85"/>
      <c r="G51" s="85"/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6"/>
      <c r="E52" s="85"/>
      <c r="F52" s="85"/>
      <c r="G52" s="85"/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6"/>
      <c r="E53" s="85"/>
      <c r="F53" s="85"/>
      <c r="G53" s="85"/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6"/>
      <c r="E54" s="85"/>
      <c r="F54" s="85"/>
      <c r="G54" s="85"/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6"/>
      <c r="E55" s="85"/>
      <c r="F55" s="85"/>
      <c r="G55" s="85"/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6"/>
      <c r="E56" s="85"/>
      <c r="F56" s="85"/>
      <c r="G56" s="85"/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6"/>
      <c r="E57" s="85"/>
      <c r="F57" s="85"/>
      <c r="G57" s="85"/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6"/>
      <c r="E58" s="85"/>
      <c r="F58" s="85"/>
      <c r="G58" s="85"/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96"/>
      <c r="E59" s="85"/>
      <c r="F59" s="85"/>
      <c r="G59" s="85"/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6"/>
      <c r="E60" s="85"/>
      <c r="F60" s="85"/>
      <c r="G60" s="85"/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6"/>
      <c r="E61" s="85"/>
      <c r="F61" s="85"/>
      <c r="G61" s="85"/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6"/>
      <c r="E62" s="85"/>
      <c r="F62" s="85"/>
      <c r="G62" s="85"/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6"/>
      <c r="E63" s="85"/>
      <c r="F63" s="85"/>
      <c r="G63" s="85"/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6"/>
      <c r="E64" s="85"/>
      <c r="F64" s="85"/>
      <c r="G64" s="85"/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96"/>
      <c r="E65" s="85"/>
      <c r="F65" s="85"/>
      <c r="G65" s="85"/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6"/>
      <c r="E66" s="85"/>
      <c r="F66" s="85"/>
      <c r="G66" s="85"/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6"/>
      <c r="E67" s="85"/>
      <c r="F67" s="85"/>
      <c r="G67" s="85"/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6"/>
      <c r="E68" s="85"/>
      <c r="F68" s="85"/>
      <c r="G68" s="85"/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6"/>
      <c r="E69" s="85"/>
      <c r="F69" s="85"/>
      <c r="G69" s="85"/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6"/>
      <c r="E70" s="85"/>
      <c r="F70" s="85"/>
      <c r="G70" s="85"/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6"/>
      <c r="E71" s="85"/>
      <c r="F71" s="85"/>
      <c r="G71" s="85"/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6"/>
      <c r="E72" s="85"/>
      <c r="F72" s="85"/>
      <c r="G72" s="85"/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105">
        <f>D38-D53-D62-D68-D69-D70</f>
        <v>0</v>
      </c>
      <c r="E73" s="106">
        <f>E38-E53-E62-E68-E69-E70</f>
        <v>0</v>
      </c>
      <c r="F73" s="85"/>
      <c r="G73" s="85"/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6"/>
      <c r="E74" s="85"/>
      <c r="F74" s="85"/>
      <c r="G74" s="85"/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6"/>
      <c r="E75" s="85"/>
      <c r="F75" s="85"/>
      <c r="G75" s="85"/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107">
        <f>D73-D74-D75</f>
        <v>0</v>
      </c>
      <c r="E76" s="108">
        <f>E73-E74-E75</f>
        <v>0</v>
      </c>
      <c r="F76" s="86"/>
      <c r="G76" s="86"/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5"/>
      <c r="E77" s="87"/>
      <c r="F77" s="87"/>
      <c r="G77" s="87"/>
      <c r="H77" s="17"/>
      <c r="I77" s="5"/>
    </row>
    <row r="78" spans="1:9" s="13" customFormat="1" x14ac:dyDescent="0.25">
      <c r="A78" s="18" t="s">
        <v>113</v>
      </c>
      <c r="B78" s="23" t="s">
        <v>114</v>
      </c>
      <c r="C78" s="20" t="s">
        <v>21</v>
      </c>
      <c r="D78" s="96"/>
      <c r="E78" s="85"/>
      <c r="F78" s="85"/>
      <c r="G78" s="85"/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6"/>
      <c r="E79" s="85"/>
      <c r="F79" s="85"/>
      <c r="G79" s="85"/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98"/>
      <c r="E80" s="88"/>
      <c r="F80" s="88"/>
      <c r="G80" s="88"/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3">
        <f>D23-D38</f>
        <v>0</v>
      </c>
      <c r="E81" s="104">
        <f>E23-E38</f>
        <v>0</v>
      </c>
      <c r="F81" s="89"/>
      <c r="G81" s="89"/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05">
        <f t="shared" ref="D82:E82" si="0">D24-D39</f>
        <v>0</v>
      </c>
      <c r="E82" s="106">
        <f t="shared" si="0"/>
        <v>0</v>
      </c>
      <c r="F82" s="85"/>
      <c r="G82" s="85"/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05">
        <f t="shared" ref="D83:E83" si="1">D25-D40</f>
        <v>0</v>
      </c>
      <c r="E83" s="106">
        <f t="shared" si="1"/>
        <v>0</v>
      </c>
      <c r="F83" s="85"/>
      <c r="G83" s="85"/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05">
        <f t="shared" ref="D84:E84" si="2">D26-D41</f>
        <v>0</v>
      </c>
      <c r="E84" s="106">
        <f t="shared" si="2"/>
        <v>0</v>
      </c>
      <c r="F84" s="85"/>
      <c r="G84" s="85"/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05">
        <f t="shared" ref="D85:E85" si="3">D27-D42</f>
        <v>0</v>
      </c>
      <c r="E85" s="106">
        <f t="shared" si="3"/>
        <v>0</v>
      </c>
      <c r="F85" s="85"/>
      <c r="G85" s="85"/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05">
        <f t="shared" ref="D86:E86" si="4">D28-D43</f>
        <v>0</v>
      </c>
      <c r="E86" s="106">
        <f t="shared" si="4"/>
        <v>0</v>
      </c>
      <c r="F86" s="85"/>
      <c r="G86" s="85"/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105">
        <f t="shared" ref="D87:E87" si="5">D29-D44</f>
        <v>0</v>
      </c>
      <c r="E87" s="106">
        <f t="shared" si="5"/>
        <v>0</v>
      </c>
      <c r="F87" s="85"/>
      <c r="G87" s="85"/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05">
        <f t="shared" ref="D88:E88" si="6">D30-D45</f>
        <v>0</v>
      </c>
      <c r="E88" s="106">
        <f t="shared" si="6"/>
        <v>0</v>
      </c>
      <c r="F88" s="85"/>
      <c r="G88" s="85"/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105">
        <f t="shared" ref="D89:E89" si="7">D31-D46</f>
        <v>0</v>
      </c>
      <c r="E89" s="106">
        <f t="shared" si="7"/>
        <v>0</v>
      </c>
      <c r="F89" s="85"/>
      <c r="G89" s="85"/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105">
        <f t="shared" ref="D90:E90" si="8">D32-D47</f>
        <v>0</v>
      </c>
      <c r="E90" s="106">
        <f t="shared" si="8"/>
        <v>0</v>
      </c>
      <c r="F90" s="85"/>
      <c r="G90" s="85"/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05">
        <f t="shared" ref="D91:E91" si="9">D33-D48</f>
        <v>0</v>
      </c>
      <c r="E91" s="106">
        <f t="shared" si="9"/>
        <v>0</v>
      </c>
      <c r="F91" s="85"/>
      <c r="G91" s="85"/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05">
        <f t="shared" ref="D92:E92" si="10">D34-D49</f>
        <v>0</v>
      </c>
      <c r="E92" s="106">
        <f t="shared" si="10"/>
        <v>0</v>
      </c>
      <c r="F92" s="85"/>
      <c r="G92" s="85"/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05">
        <f t="shared" ref="D93:E93" si="11">D35-D50</f>
        <v>0</v>
      </c>
      <c r="E93" s="106">
        <f t="shared" si="11"/>
        <v>0</v>
      </c>
      <c r="F93" s="85"/>
      <c r="G93" s="85"/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05">
        <f t="shared" ref="D94:E94" si="12">D36-D51</f>
        <v>0</v>
      </c>
      <c r="E94" s="106">
        <f t="shared" si="12"/>
        <v>0</v>
      </c>
      <c r="F94" s="85"/>
      <c r="G94" s="85"/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105">
        <f t="shared" ref="D95:E95" si="13">D37-D52</f>
        <v>0</v>
      </c>
      <c r="E95" s="106">
        <f t="shared" si="13"/>
        <v>0</v>
      </c>
      <c r="F95" s="85"/>
      <c r="G95" s="85"/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105">
        <f>D97-D103</f>
        <v>0</v>
      </c>
      <c r="E96" s="106">
        <f>E97-E103</f>
        <v>0</v>
      </c>
      <c r="F96" s="85"/>
      <c r="G96" s="85"/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6"/>
      <c r="E97" s="85"/>
      <c r="F97" s="85"/>
      <c r="G97" s="85"/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6"/>
      <c r="E98" s="85"/>
      <c r="F98" s="85"/>
      <c r="G98" s="85"/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6"/>
      <c r="E99" s="85"/>
      <c r="F99" s="85"/>
      <c r="G99" s="85"/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6"/>
      <c r="E100" s="85"/>
      <c r="F100" s="85"/>
      <c r="G100" s="85"/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6"/>
      <c r="E101" s="85"/>
      <c r="F101" s="85"/>
      <c r="G101" s="85"/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105">
        <f>D97-D98-D99-D100</f>
        <v>0</v>
      </c>
      <c r="E102" s="106">
        <f>E97-E98-E99-E100</f>
        <v>0</v>
      </c>
      <c r="F102" s="85"/>
      <c r="G102" s="85"/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6"/>
      <c r="E103" s="85"/>
      <c r="F103" s="85"/>
      <c r="G103" s="85"/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6"/>
      <c r="E104" s="85"/>
      <c r="F104" s="85"/>
      <c r="G104" s="85"/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6"/>
      <c r="E105" s="85"/>
      <c r="F105" s="85"/>
      <c r="G105" s="85"/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6"/>
      <c r="E106" s="85"/>
      <c r="F106" s="85"/>
      <c r="G106" s="85"/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6"/>
      <c r="E107" s="85"/>
      <c r="F107" s="85"/>
      <c r="G107" s="85"/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105">
        <f>D103-D104-D105-D106</f>
        <v>0</v>
      </c>
      <c r="E108" s="106">
        <f>E103-E104-E105-E106</f>
        <v>0</v>
      </c>
      <c r="F108" s="85"/>
      <c r="G108" s="85"/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105">
        <f>D81+D96</f>
        <v>0</v>
      </c>
      <c r="E109" s="106">
        <f>E81+E96</f>
        <v>0</v>
      </c>
      <c r="F109" s="85"/>
      <c r="G109" s="85"/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96"/>
      <c r="E110" s="85"/>
      <c r="F110" s="85"/>
      <c r="G110" s="85"/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96"/>
      <c r="E111" s="85"/>
      <c r="F111" s="85"/>
      <c r="G111" s="85"/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96"/>
      <c r="E112" s="85"/>
      <c r="F112" s="85"/>
      <c r="G112" s="85"/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96"/>
      <c r="E113" s="85"/>
      <c r="F113" s="85"/>
      <c r="G113" s="85"/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96"/>
      <c r="E114" s="85"/>
      <c r="F114" s="85"/>
      <c r="G114" s="85"/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6"/>
      <c r="E115" s="85"/>
      <c r="F115" s="85"/>
      <c r="G115" s="85"/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96"/>
      <c r="E116" s="85"/>
      <c r="F116" s="85"/>
      <c r="G116" s="85"/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6"/>
      <c r="E117" s="85"/>
      <c r="F117" s="85"/>
      <c r="G117" s="85"/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6"/>
      <c r="E118" s="85"/>
      <c r="F118" s="85"/>
      <c r="G118" s="85"/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96"/>
      <c r="E119" s="85"/>
      <c r="F119" s="85"/>
      <c r="G119" s="85"/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96"/>
      <c r="E120" s="85"/>
      <c r="F120" s="85"/>
      <c r="G120" s="85"/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96"/>
      <c r="E121" s="85"/>
      <c r="F121" s="85"/>
      <c r="G121" s="85"/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96"/>
      <c r="E122" s="85"/>
      <c r="F122" s="85"/>
      <c r="G122" s="85"/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105">
        <f>D109-D110-SUM(D114:D120)</f>
        <v>0</v>
      </c>
      <c r="E123" s="106">
        <f>E109-E110-SUM(E114:E120)</f>
        <v>0</v>
      </c>
      <c r="F123" s="85"/>
      <c r="G123" s="85"/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6"/>
      <c r="E124" s="85"/>
      <c r="F124" s="85"/>
      <c r="G124" s="85"/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96"/>
      <c r="E125" s="85"/>
      <c r="F125" s="85"/>
      <c r="G125" s="85"/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96"/>
      <c r="E126" s="85"/>
      <c r="F126" s="85"/>
      <c r="G126" s="85"/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96"/>
      <c r="E127" s="85"/>
      <c r="F127" s="85"/>
      <c r="G127" s="85"/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96"/>
      <c r="E128" s="85"/>
      <c r="F128" s="85"/>
      <c r="G128" s="85"/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96"/>
      <c r="E129" s="85"/>
      <c r="F129" s="85"/>
      <c r="G129" s="85"/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6"/>
      <c r="E130" s="85"/>
      <c r="F130" s="85"/>
      <c r="G130" s="85"/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96"/>
      <c r="E131" s="85"/>
      <c r="F131" s="85"/>
      <c r="G131" s="85"/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96"/>
      <c r="E132" s="85"/>
      <c r="F132" s="85"/>
      <c r="G132" s="85"/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96"/>
      <c r="E133" s="85"/>
      <c r="F133" s="85"/>
      <c r="G133" s="85"/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96"/>
      <c r="E134" s="85"/>
      <c r="F134" s="85"/>
      <c r="G134" s="85"/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96"/>
      <c r="E135" s="85"/>
      <c r="F135" s="85"/>
      <c r="G135" s="85"/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96"/>
      <c r="E136" s="85"/>
      <c r="F136" s="85"/>
      <c r="G136" s="85"/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96"/>
      <c r="E137" s="85"/>
      <c r="F137" s="85"/>
      <c r="G137" s="85"/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105">
        <f>D124-D125-SUM(D129:D135)</f>
        <v>0</v>
      </c>
      <c r="E138" s="106">
        <f>E124-E125-SUM(E129:E135)</f>
        <v>0</v>
      </c>
      <c r="F138" s="85"/>
      <c r="G138" s="85"/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6"/>
      <c r="E139" s="106">
        <f>E109-E124</f>
        <v>0</v>
      </c>
      <c r="F139" s="85"/>
      <c r="G139" s="85"/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96"/>
      <c r="E140" s="85"/>
      <c r="F140" s="85"/>
      <c r="G140" s="85"/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96"/>
      <c r="E141" s="85"/>
      <c r="F141" s="85"/>
      <c r="G141" s="85"/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96"/>
      <c r="E142" s="85"/>
      <c r="F142" s="85"/>
      <c r="G142" s="85"/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96"/>
      <c r="E143" s="85"/>
      <c r="F143" s="85"/>
      <c r="G143" s="85"/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96"/>
      <c r="E144" s="85"/>
      <c r="F144" s="85"/>
      <c r="G144" s="85"/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6"/>
      <c r="E145" s="85"/>
      <c r="F145" s="85"/>
      <c r="G145" s="85"/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96"/>
      <c r="E146" s="85"/>
      <c r="F146" s="85"/>
      <c r="G146" s="85"/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6"/>
      <c r="E147" s="85"/>
      <c r="F147" s="85"/>
      <c r="G147" s="85"/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6"/>
      <c r="E148" s="85"/>
      <c r="F148" s="85"/>
      <c r="G148" s="85"/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96"/>
      <c r="E149" s="85"/>
      <c r="F149" s="85"/>
      <c r="G149" s="85"/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96"/>
      <c r="E150" s="85"/>
      <c r="F150" s="85"/>
      <c r="G150" s="85"/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96"/>
      <c r="E151" s="85"/>
      <c r="F151" s="85"/>
      <c r="G151" s="85"/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96"/>
      <c r="E152" s="85"/>
      <c r="F152" s="85"/>
      <c r="G152" s="85"/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6"/>
      <c r="E153" s="106">
        <f>E139-E140-SUM(E144:E150)</f>
        <v>0</v>
      </c>
      <c r="F153" s="85"/>
      <c r="G153" s="85"/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6"/>
      <c r="E154" s="106">
        <f>E139</f>
        <v>0</v>
      </c>
      <c r="F154" s="85"/>
      <c r="G154" s="85"/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6"/>
      <c r="E155" s="106">
        <f>E375</f>
        <v>0</v>
      </c>
      <c r="F155" s="85"/>
      <c r="G155" s="85"/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6"/>
      <c r="E156" s="106">
        <f>E154*0.05</f>
        <v>0</v>
      </c>
      <c r="F156" s="85"/>
      <c r="G156" s="85"/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6"/>
      <c r="E157" s="85"/>
      <c r="F157" s="85"/>
      <c r="G157" s="85"/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/>
      <c r="E158" s="110">
        <f>IF(E154-E155-E156-E157&lt;0,0,E154-E155-E156-E157)</f>
        <v>0</v>
      </c>
      <c r="F158" s="88"/>
      <c r="G158" s="88"/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5"/>
      <c r="E159" s="87"/>
      <c r="F159" s="87"/>
      <c r="G159" s="87"/>
      <c r="H159" s="17"/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6"/>
      <c r="E160" s="106">
        <f>E109+E105+E69</f>
        <v>0</v>
      </c>
      <c r="F160" s="85"/>
      <c r="G160" s="85"/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6"/>
      <c r="E161" s="85"/>
      <c r="F161" s="85"/>
      <c r="G161" s="85"/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6"/>
      <c r="E162" s="85"/>
      <c r="F162" s="85"/>
      <c r="G162" s="85"/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6"/>
      <c r="E163" s="85"/>
      <c r="F163" s="85"/>
      <c r="G163" s="85"/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7"/>
      <c r="E164" s="86"/>
      <c r="F164" s="86"/>
      <c r="G164" s="86"/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/>
      <c r="E165" s="110" t="e">
        <f>E163/E160</f>
        <v>#DIV/0!</v>
      </c>
      <c r="F165" s="88"/>
      <c r="G165" s="88"/>
      <c r="H165" s="35"/>
      <c r="I165" s="5"/>
    </row>
    <row r="166" spans="1:9" s="13" customFormat="1" ht="19.5" thickBot="1" x14ac:dyDescent="0.3">
      <c r="A166" s="265" t="s">
        <v>241</v>
      </c>
      <c r="B166" s="266"/>
      <c r="C166" s="266"/>
      <c r="D166" s="266"/>
      <c r="E166" s="266"/>
      <c r="F166" s="266"/>
      <c r="G166" s="266"/>
      <c r="H166" s="267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99"/>
      <c r="E167" s="89"/>
      <c r="F167" s="89"/>
      <c r="G167" s="89"/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96"/>
      <c r="E168" s="85"/>
      <c r="F168" s="85"/>
      <c r="G168" s="85"/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96"/>
      <c r="E169" s="85"/>
      <c r="F169" s="85"/>
      <c r="G169" s="85"/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96"/>
      <c r="E170" s="85"/>
      <c r="F170" s="85"/>
      <c r="G170" s="85"/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96"/>
      <c r="E171" s="85"/>
      <c r="F171" s="85"/>
      <c r="G171" s="85"/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96"/>
      <c r="E172" s="85"/>
      <c r="F172" s="85"/>
      <c r="G172" s="85"/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6"/>
      <c r="E173" s="85"/>
      <c r="F173" s="85"/>
      <c r="G173" s="85"/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96"/>
      <c r="E174" s="85"/>
      <c r="F174" s="85"/>
      <c r="G174" s="85"/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6"/>
      <c r="E175" s="85"/>
      <c r="F175" s="85"/>
      <c r="G175" s="85"/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6"/>
      <c r="E176" s="85"/>
      <c r="F176" s="85"/>
      <c r="G176" s="85"/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96"/>
      <c r="E177" s="85"/>
      <c r="F177" s="85"/>
      <c r="G177" s="85"/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96"/>
      <c r="E178" s="85"/>
      <c r="F178" s="85"/>
      <c r="G178" s="85"/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96"/>
      <c r="E179" s="85"/>
      <c r="F179" s="85"/>
      <c r="G179" s="85"/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96"/>
      <c r="E180" s="85"/>
      <c r="F180" s="85"/>
      <c r="G180" s="85"/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96"/>
      <c r="E181" s="85"/>
      <c r="F181" s="85"/>
      <c r="G181" s="85"/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96"/>
      <c r="E182" s="85"/>
      <c r="F182" s="85"/>
      <c r="G182" s="85"/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96"/>
      <c r="E183" s="85"/>
      <c r="F183" s="85"/>
      <c r="G183" s="85"/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6"/>
      <c r="E184" s="85"/>
      <c r="F184" s="85"/>
      <c r="G184" s="85"/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6"/>
      <c r="E185" s="85"/>
      <c r="F185" s="85"/>
      <c r="G185" s="85"/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96"/>
      <c r="E186" s="85"/>
      <c r="F186" s="85"/>
      <c r="G186" s="85"/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6"/>
      <c r="E187" s="85"/>
      <c r="F187" s="85"/>
      <c r="G187" s="85"/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6"/>
      <c r="E188" s="85"/>
      <c r="F188" s="85"/>
      <c r="G188" s="85"/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6"/>
      <c r="E189" s="85"/>
      <c r="F189" s="85"/>
      <c r="G189" s="85"/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6"/>
      <c r="E190" s="85"/>
      <c r="F190" s="85"/>
      <c r="G190" s="85"/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6"/>
      <c r="E191" s="85"/>
      <c r="F191" s="85"/>
      <c r="G191" s="85"/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6"/>
      <c r="E192" s="85"/>
      <c r="F192" s="85"/>
      <c r="G192" s="85"/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96"/>
      <c r="E193" s="85"/>
      <c r="F193" s="85"/>
      <c r="G193" s="85"/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6"/>
      <c r="E194" s="85"/>
      <c r="F194" s="85"/>
      <c r="G194" s="85"/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6"/>
      <c r="E195" s="85"/>
      <c r="F195" s="85"/>
      <c r="G195" s="85"/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6"/>
      <c r="E196" s="85"/>
      <c r="F196" s="85"/>
      <c r="G196" s="85"/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6"/>
      <c r="E197" s="85"/>
      <c r="F197" s="85"/>
      <c r="G197" s="85"/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6"/>
      <c r="E198" s="85"/>
      <c r="F198" s="85"/>
      <c r="G198" s="85"/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6"/>
      <c r="E199" s="85"/>
      <c r="F199" s="85"/>
      <c r="G199" s="85"/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6"/>
      <c r="E200" s="85"/>
      <c r="F200" s="85"/>
      <c r="G200" s="85"/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6"/>
      <c r="E201" s="85"/>
      <c r="F201" s="85"/>
      <c r="G201" s="85"/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6"/>
      <c r="E202" s="85"/>
      <c r="F202" s="85"/>
      <c r="G202" s="85"/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6"/>
      <c r="E203" s="85"/>
      <c r="F203" s="85"/>
      <c r="G203" s="85"/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6"/>
      <c r="E204" s="85"/>
      <c r="F204" s="85"/>
      <c r="G204" s="85"/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96"/>
      <c r="E205" s="85"/>
      <c r="F205" s="85"/>
      <c r="G205" s="85"/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96"/>
      <c r="E206" s="85"/>
      <c r="F206" s="85"/>
      <c r="G206" s="85"/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96"/>
      <c r="E207" s="85"/>
      <c r="F207" s="85"/>
      <c r="G207" s="85"/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96"/>
      <c r="E208" s="85"/>
      <c r="F208" s="85"/>
      <c r="G208" s="85"/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6"/>
      <c r="E209" s="85"/>
      <c r="F209" s="85"/>
      <c r="G209" s="85"/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6"/>
      <c r="E210" s="85"/>
      <c r="F210" s="85"/>
      <c r="G210" s="85"/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6"/>
      <c r="E211" s="85"/>
      <c r="F211" s="85"/>
      <c r="G211" s="85"/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6"/>
      <c r="E212" s="85"/>
      <c r="F212" s="85"/>
      <c r="G212" s="85"/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6"/>
      <c r="E213" s="85"/>
      <c r="F213" s="85"/>
      <c r="G213" s="85"/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6"/>
      <c r="E214" s="85"/>
      <c r="F214" s="85"/>
      <c r="G214" s="85"/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6"/>
      <c r="E215" s="85"/>
      <c r="F215" s="85"/>
      <c r="G215" s="85"/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96"/>
      <c r="E216" s="85"/>
      <c r="F216" s="85"/>
      <c r="G216" s="85"/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6"/>
      <c r="E217" s="85"/>
      <c r="F217" s="85"/>
      <c r="G217" s="85"/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96"/>
      <c r="E218" s="85"/>
      <c r="F218" s="85"/>
      <c r="G218" s="85"/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6"/>
      <c r="E219" s="85"/>
      <c r="F219" s="85"/>
      <c r="G219" s="85"/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96"/>
      <c r="E220" s="85"/>
      <c r="F220" s="85"/>
      <c r="G220" s="85"/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6"/>
      <c r="E221" s="85"/>
      <c r="F221" s="85"/>
      <c r="G221" s="85"/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6"/>
      <c r="E222" s="85"/>
      <c r="F222" s="85"/>
      <c r="G222" s="85"/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6"/>
      <c r="E223" s="85"/>
      <c r="F223" s="85"/>
      <c r="G223" s="85"/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6"/>
      <c r="E224" s="85"/>
      <c r="F224" s="85"/>
      <c r="G224" s="85"/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96"/>
      <c r="E225" s="85"/>
      <c r="F225" s="85"/>
      <c r="G225" s="85"/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96"/>
      <c r="E226" s="85"/>
      <c r="F226" s="85"/>
      <c r="G226" s="85"/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6"/>
      <c r="E227" s="106">
        <f>E224-E226</f>
        <v>0</v>
      </c>
      <c r="F227" s="85"/>
      <c r="G227" s="85"/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96"/>
      <c r="E228" s="85"/>
      <c r="F228" s="85"/>
      <c r="G228" s="85"/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96"/>
      <c r="E229" s="85"/>
      <c r="F229" s="85"/>
      <c r="G229" s="85"/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96"/>
      <c r="E230" s="85"/>
      <c r="F230" s="85"/>
      <c r="G230" s="85"/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96"/>
      <c r="E231" s="85"/>
      <c r="F231" s="85"/>
      <c r="G231" s="85"/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96"/>
      <c r="E232" s="85"/>
      <c r="F232" s="85"/>
      <c r="G232" s="85"/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96"/>
      <c r="E233" s="85"/>
      <c r="F233" s="85"/>
      <c r="G233" s="85"/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6"/>
      <c r="E234" s="85"/>
      <c r="F234" s="85"/>
      <c r="G234" s="85"/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6"/>
      <c r="E235" s="85"/>
      <c r="F235" s="85"/>
      <c r="G235" s="85"/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6"/>
      <c r="E236" s="85"/>
      <c r="F236" s="85"/>
      <c r="G236" s="85"/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6"/>
      <c r="E237" s="85"/>
      <c r="F237" s="85"/>
      <c r="G237" s="85"/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96"/>
      <c r="E238" s="85"/>
      <c r="F238" s="85"/>
      <c r="G238" s="85"/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6"/>
      <c r="E239" s="85"/>
      <c r="F239" s="85"/>
      <c r="G239" s="85"/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6"/>
      <c r="E240" s="85"/>
      <c r="F240" s="85"/>
      <c r="G240" s="85"/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6"/>
      <c r="E241" s="85"/>
      <c r="F241" s="85"/>
      <c r="G241" s="85"/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6"/>
      <c r="E242" s="85"/>
      <c r="F242" s="85"/>
      <c r="G242" s="85"/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6"/>
      <c r="E243" s="85"/>
      <c r="F243" s="85"/>
      <c r="G243" s="85"/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96"/>
      <c r="E244" s="85"/>
      <c r="F244" s="85"/>
      <c r="G244" s="85"/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96"/>
      <c r="E245" s="85"/>
      <c r="F245" s="85"/>
      <c r="G245" s="85"/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6"/>
      <c r="E246" s="85"/>
      <c r="F246" s="85"/>
      <c r="G246" s="85"/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6"/>
      <c r="E247" s="85"/>
      <c r="F247" s="85"/>
      <c r="G247" s="85"/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6"/>
      <c r="E248" s="85"/>
      <c r="F248" s="85"/>
      <c r="G248" s="85"/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96"/>
      <c r="E249" s="85"/>
      <c r="F249" s="85"/>
      <c r="G249" s="85"/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6"/>
      <c r="E250" s="85"/>
      <c r="F250" s="85"/>
      <c r="G250" s="85"/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6"/>
      <c r="E251" s="85"/>
      <c r="F251" s="85"/>
      <c r="G251" s="85"/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/>
      <c r="E252" s="88"/>
      <c r="F252" s="88"/>
      <c r="G252" s="86"/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5"/>
      <c r="E253" s="89"/>
      <c r="F253" s="89"/>
      <c r="G253" s="87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6"/>
      <c r="E254" s="85"/>
      <c r="F254" s="85"/>
      <c r="G254" s="85"/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96"/>
      <c r="E255" s="85"/>
      <c r="F255" s="85"/>
      <c r="G255" s="85"/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96"/>
      <c r="E256" s="85"/>
      <c r="F256" s="85"/>
      <c r="G256" s="85"/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96"/>
      <c r="E257" s="85"/>
      <c r="F257" s="85"/>
      <c r="G257" s="85"/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96"/>
      <c r="E258" s="85"/>
      <c r="F258" s="85"/>
      <c r="G258" s="85"/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96"/>
      <c r="E259" s="85"/>
      <c r="F259" s="85"/>
      <c r="G259" s="85"/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96"/>
      <c r="E260" s="85"/>
      <c r="F260" s="85"/>
      <c r="G260" s="85"/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96"/>
      <c r="E261" s="85"/>
      <c r="F261" s="85"/>
      <c r="G261" s="85"/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96"/>
      <c r="E262" s="85"/>
      <c r="F262" s="85"/>
      <c r="G262" s="85"/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96"/>
      <c r="E263" s="85"/>
      <c r="F263" s="85"/>
      <c r="G263" s="85"/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96"/>
      <c r="E264" s="85"/>
      <c r="F264" s="85"/>
      <c r="G264" s="85"/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6"/>
      <c r="E265" s="85"/>
      <c r="F265" s="85"/>
      <c r="G265" s="85"/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6"/>
      <c r="E266" s="85"/>
      <c r="F266" s="85"/>
      <c r="G266" s="85"/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96"/>
      <c r="E267" s="85"/>
      <c r="F267" s="85"/>
      <c r="G267" s="85"/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96"/>
      <c r="E268" s="85"/>
      <c r="F268" s="85"/>
      <c r="G268" s="85"/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6"/>
      <c r="E269" s="85"/>
      <c r="F269" s="85"/>
      <c r="G269" s="85"/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6"/>
      <c r="E270" s="85"/>
      <c r="F270" s="85"/>
      <c r="G270" s="85"/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6"/>
      <c r="E271" s="85"/>
      <c r="F271" s="85"/>
      <c r="G271" s="85"/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6"/>
      <c r="E272" s="85"/>
      <c r="F272" s="85"/>
      <c r="G272" s="85"/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96"/>
      <c r="E273" s="85"/>
      <c r="F273" s="85"/>
      <c r="G273" s="85"/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96"/>
      <c r="E274" s="85"/>
      <c r="F274" s="85"/>
      <c r="G274" s="85"/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96"/>
      <c r="E275" s="85"/>
      <c r="F275" s="85"/>
      <c r="G275" s="85"/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96"/>
      <c r="E276" s="85"/>
      <c r="F276" s="85"/>
      <c r="G276" s="85"/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96"/>
      <c r="E277" s="85"/>
      <c r="F277" s="85"/>
      <c r="G277" s="85"/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96"/>
      <c r="E278" s="85"/>
      <c r="F278" s="85"/>
      <c r="G278" s="85"/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96"/>
      <c r="E279" s="85"/>
      <c r="F279" s="85"/>
      <c r="G279" s="85"/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96"/>
      <c r="E280" s="85"/>
      <c r="F280" s="85"/>
      <c r="G280" s="85"/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6"/>
      <c r="E281" s="85"/>
      <c r="F281" s="85"/>
      <c r="G281" s="85"/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6"/>
      <c r="E282" s="85"/>
      <c r="F282" s="85"/>
      <c r="G282" s="85"/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6"/>
      <c r="E283" s="85"/>
      <c r="F283" s="85"/>
      <c r="G283" s="85"/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96"/>
      <c r="E284" s="85"/>
      <c r="F284" s="85"/>
      <c r="G284" s="85"/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96"/>
      <c r="E285" s="85"/>
      <c r="F285" s="85"/>
      <c r="G285" s="85"/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6"/>
      <c r="E286" s="85"/>
      <c r="F286" s="85"/>
      <c r="G286" s="85"/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6"/>
      <c r="E287" s="85"/>
      <c r="F287" s="85"/>
      <c r="G287" s="85"/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96"/>
      <c r="E288" s="85"/>
      <c r="F288" s="85"/>
      <c r="G288" s="85"/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6"/>
      <c r="E289" s="85"/>
      <c r="F289" s="85"/>
      <c r="G289" s="85"/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96"/>
      <c r="E290" s="85"/>
      <c r="F290" s="85"/>
      <c r="G290" s="85"/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6"/>
      <c r="E291" s="85"/>
      <c r="F291" s="85"/>
      <c r="G291" s="85"/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96"/>
      <c r="E292" s="85"/>
      <c r="F292" s="85"/>
      <c r="G292" s="85"/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6"/>
      <c r="E293" s="85"/>
      <c r="F293" s="85"/>
      <c r="G293" s="85"/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6"/>
      <c r="E294" s="85"/>
      <c r="F294" s="85"/>
      <c r="G294" s="85"/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6"/>
      <c r="E295" s="85"/>
      <c r="F295" s="85"/>
      <c r="G295" s="85"/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96"/>
      <c r="E296" s="85"/>
      <c r="F296" s="85"/>
      <c r="G296" s="85"/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6"/>
      <c r="E297" s="85"/>
      <c r="F297" s="85"/>
      <c r="G297" s="85"/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96"/>
      <c r="E298" s="85"/>
      <c r="F298" s="85"/>
      <c r="G298" s="85"/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6"/>
      <c r="E299" s="85"/>
      <c r="F299" s="85"/>
      <c r="G299" s="85"/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96"/>
      <c r="E300" s="85"/>
      <c r="F300" s="85"/>
      <c r="G300" s="85"/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6"/>
      <c r="E301" s="85"/>
      <c r="F301" s="85"/>
      <c r="G301" s="85"/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6"/>
      <c r="E302" s="85"/>
      <c r="F302" s="85"/>
      <c r="G302" s="85"/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6"/>
      <c r="E303" s="85"/>
      <c r="F303" s="85"/>
      <c r="G303" s="85"/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6"/>
      <c r="E304" s="85"/>
      <c r="F304" s="85"/>
      <c r="G304" s="85"/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6"/>
      <c r="E305" s="106" t="e">
        <f>E167/1.2/E23*100</f>
        <v>#DIV/0!</v>
      </c>
      <c r="F305" s="85"/>
      <c r="G305" s="85"/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96"/>
      <c r="E306" s="85"/>
      <c r="F306" s="85"/>
      <c r="G306" s="85"/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96"/>
      <c r="E307" s="85"/>
      <c r="F307" s="85"/>
      <c r="G307" s="85"/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96"/>
      <c r="E308" s="85"/>
      <c r="F308" s="85"/>
      <c r="G308" s="85"/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96"/>
      <c r="E309" s="85"/>
      <c r="F309" s="85"/>
      <c r="G309" s="85"/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96"/>
      <c r="E310" s="85"/>
      <c r="F310" s="85"/>
      <c r="G310" s="85"/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6"/>
      <c r="E311" s="106" t="e">
        <f>E173/1.2/E29*100</f>
        <v>#DIV/0!</v>
      </c>
      <c r="F311" s="85"/>
      <c r="G311" s="85"/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96"/>
      <c r="E312" s="85"/>
      <c r="F312" s="85"/>
      <c r="G312" s="85"/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6"/>
      <c r="E313" s="106">
        <f>IF(E32=0,0,E176/1.2/E32*100)</f>
        <v>0</v>
      </c>
      <c r="F313" s="85"/>
      <c r="G313" s="85"/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97"/>
      <c r="E314" s="85"/>
      <c r="F314" s="86"/>
      <c r="G314" s="86"/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97"/>
      <c r="E315" s="85"/>
      <c r="F315" s="86"/>
      <c r="G315" s="86"/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96"/>
      <c r="E316" s="85"/>
      <c r="F316" s="85"/>
      <c r="G316" s="85"/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98"/>
      <c r="E317" s="88"/>
      <c r="F317" s="88"/>
      <c r="G317" s="88"/>
      <c r="H317" s="35"/>
      <c r="I317" s="5"/>
    </row>
    <row r="318" spans="1:9" s="13" customFormat="1" ht="19.5" thickBot="1" x14ac:dyDescent="0.3">
      <c r="A318" s="265" t="s">
        <v>494</v>
      </c>
      <c r="B318" s="266"/>
      <c r="C318" s="266"/>
      <c r="D318" s="266"/>
      <c r="E318" s="266"/>
      <c r="F318" s="266"/>
      <c r="G318" s="266"/>
      <c r="H318" s="267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/>
      <c r="G319" s="89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96"/>
      <c r="E320" s="85"/>
      <c r="F320" s="85"/>
      <c r="G320" s="85"/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96"/>
      <c r="E321" s="85"/>
      <c r="F321" s="85"/>
      <c r="G321" s="85"/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96"/>
      <c r="E322" s="85"/>
      <c r="F322" s="85"/>
      <c r="G322" s="85"/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96"/>
      <c r="E323" s="85"/>
      <c r="F323" s="85"/>
      <c r="G323" s="85"/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96"/>
      <c r="E324" s="85"/>
      <c r="F324" s="85"/>
      <c r="G324" s="85"/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85" t="s">
        <v>497</v>
      </c>
      <c r="E325" s="85" t="s">
        <v>497</v>
      </c>
      <c r="F325" s="85"/>
      <c r="G325" s="85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96"/>
      <c r="E326" s="85"/>
      <c r="F326" s="85"/>
      <c r="G326" s="85"/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96"/>
      <c r="E327" s="85"/>
      <c r="F327" s="85"/>
      <c r="G327" s="85"/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85" t="s">
        <v>497</v>
      </c>
      <c r="E328" s="85" t="s">
        <v>497</v>
      </c>
      <c r="F328" s="85"/>
      <c r="G328" s="85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96"/>
      <c r="E329" s="85"/>
      <c r="F329" s="85"/>
      <c r="G329" s="85"/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96"/>
      <c r="E330" s="85"/>
      <c r="F330" s="85"/>
      <c r="G330" s="85"/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96"/>
      <c r="E331" s="85"/>
      <c r="F331" s="85"/>
      <c r="G331" s="85"/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85" t="s">
        <v>497</v>
      </c>
      <c r="E332" s="85" t="s">
        <v>497</v>
      </c>
      <c r="F332" s="85"/>
      <c r="G332" s="85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96"/>
      <c r="E333" s="85"/>
      <c r="F333" s="85"/>
      <c r="G333" s="85"/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96"/>
      <c r="E334" s="85"/>
      <c r="F334" s="85"/>
      <c r="G334" s="85"/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85" t="s">
        <v>497</v>
      </c>
      <c r="E335" s="85" t="s">
        <v>497</v>
      </c>
      <c r="F335" s="85"/>
      <c r="G335" s="85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96"/>
      <c r="E336" s="85"/>
      <c r="F336" s="85"/>
      <c r="G336" s="85"/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96"/>
      <c r="E337" s="85"/>
      <c r="F337" s="85"/>
      <c r="G337" s="85"/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96"/>
      <c r="E338" s="85"/>
      <c r="F338" s="85"/>
      <c r="G338" s="85"/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/>
      <c r="G339" s="89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6"/>
      <c r="E340" s="85"/>
      <c r="F340" s="85"/>
      <c r="G340" s="85"/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/>
      <c r="E341" s="106">
        <f>E340</f>
        <v>0</v>
      </c>
      <c r="F341" s="85"/>
      <c r="G341" s="85"/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/>
      <c r="E342" s="85"/>
      <c r="F342" s="85"/>
      <c r="G342" s="85"/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/>
      <c r="E343" s="106">
        <f>E341-E342</f>
        <v>0</v>
      </c>
      <c r="F343" s="85"/>
      <c r="G343" s="85"/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/>
      <c r="E344" s="85"/>
      <c r="F344" s="85"/>
      <c r="G344" s="85"/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/>
      <c r="E345" s="85"/>
      <c r="F345" s="85"/>
      <c r="G345" s="85"/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/>
      <c r="E346" s="106">
        <f>E345</f>
        <v>0</v>
      </c>
      <c r="F346" s="85"/>
      <c r="G346" s="85"/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/>
      <c r="E347" s="85"/>
      <c r="F347" s="85"/>
      <c r="G347" s="85"/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/>
      <c r="E348" s="106">
        <f>E346-E347</f>
        <v>0</v>
      </c>
      <c r="F348" s="85"/>
      <c r="G348" s="85"/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/>
      <c r="E349" s="85"/>
      <c r="F349" s="85"/>
      <c r="G349" s="85"/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6"/>
      <c r="E350" s="111">
        <v>11.739280200000001</v>
      </c>
      <c r="F350" s="85"/>
      <c r="G350" s="85"/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5"/>
      <c r="G351" s="85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6"/>
      <c r="E352" s="85"/>
      <c r="F352" s="85"/>
      <c r="G352" s="85"/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96"/>
      <c r="E353" s="85"/>
      <c r="F353" s="85"/>
      <c r="G353" s="85"/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6"/>
      <c r="E354" s="85"/>
      <c r="F354" s="85"/>
      <c r="G354" s="85"/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96"/>
      <c r="E355" s="85"/>
      <c r="F355" s="85"/>
      <c r="G355" s="85"/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/>
      <c r="G356" s="85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96"/>
      <c r="E357" s="85"/>
      <c r="F357" s="85"/>
      <c r="G357" s="85"/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96"/>
      <c r="E358" s="85"/>
      <c r="F358" s="85"/>
      <c r="G358" s="85"/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96"/>
      <c r="E359" s="85"/>
      <c r="F359" s="85"/>
      <c r="G359" s="85"/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96"/>
      <c r="E360" s="85"/>
      <c r="F360" s="85"/>
      <c r="G360" s="85"/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96"/>
      <c r="E361" s="85"/>
      <c r="F361" s="85"/>
      <c r="G361" s="85"/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96"/>
      <c r="E362" s="85"/>
      <c r="F362" s="85"/>
      <c r="G362" s="85"/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96"/>
      <c r="E363" s="85"/>
      <c r="F363" s="85"/>
      <c r="G363" s="85"/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96"/>
      <c r="E364" s="85"/>
      <c r="F364" s="85"/>
      <c r="G364" s="85"/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97"/>
      <c r="E365" s="85"/>
      <c r="F365" s="86"/>
      <c r="G365" s="86"/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97"/>
      <c r="E366" s="85"/>
      <c r="F366" s="86"/>
      <c r="G366" s="86"/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/>
      <c r="E367" s="88"/>
      <c r="F367" s="88"/>
      <c r="G367" s="88"/>
      <c r="H367" s="48"/>
    </row>
    <row r="368" spans="1:8" x14ac:dyDescent="0.25">
      <c r="A368" s="268" t="s">
        <v>590</v>
      </c>
      <c r="B368" s="269"/>
      <c r="C368" s="269"/>
      <c r="D368" s="269"/>
      <c r="E368" s="269"/>
      <c r="F368" s="269"/>
      <c r="G368" s="269"/>
      <c r="H368" s="270"/>
    </row>
    <row r="369" spans="1:9" ht="16.5" thickBot="1" x14ac:dyDescent="0.3">
      <c r="A369" s="268"/>
      <c r="B369" s="269"/>
      <c r="C369" s="269"/>
      <c r="D369" s="269"/>
      <c r="E369" s="269"/>
      <c r="F369" s="269"/>
      <c r="G369" s="269"/>
      <c r="H369" s="270"/>
    </row>
    <row r="370" spans="1:9" s="6" customFormat="1" ht="67.5" customHeight="1" x14ac:dyDescent="0.25">
      <c r="A370" s="271" t="s">
        <v>7</v>
      </c>
      <c r="B370" s="273" t="s">
        <v>8</v>
      </c>
      <c r="C370" s="275" t="s">
        <v>9</v>
      </c>
      <c r="D370" s="277" t="s">
        <v>10</v>
      </c>
      <c r="E370" s="278"/>
      <c r="F370" s="279" t="s">
        <v>11</v>
      </c>
      <c r="G370" s="278"/>
      <c r="H370" s="280" t="s">
        <v>12</v>
      </c>
      <c r="I370" s="5"/>
    </row>
    <row r="371" spans="1:9" s="6" customFormat="1" ht="45" x14ac:dyDescent="0.25">
      <c r="A371" s="272"/>
      <c r="B371" s="274"/>
      <c r="C371" s="276"/>
      <c r="D371" s="61" t="s">
        <v>13</v>
      </c>
      <c r="E371" s="8" t="s">
        <v>14</v>
      </c>
      <c r="F371" s="8" t="s">
        <v>15</v>
      </c>
      <c r="G371" s="7" t="s">
        <v>16</v>
      </c>
      <c r="H371" s="281"/>
      <c r="I371" s="5"/>
    </row>
    <row r="372" spans="1:9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9" x14ac:dyDescent="0.25">
      <c r="A373" s="282" t="s">
        <v>591</v>
      </c>
      <c r="B373" s="283"/>
      <c r="C373" s="20" t="s">
        <v>21</v>
      </c>
      <c r="D373" s="99"/>
      <c r="E373" s="112">
        <f>E374+E431</f>
        <v>0</v>
      </c>
      <c r="F373" s="93"/>
      <c r="G373" s="93"/>
      <c r="H373" s="53"/>
    </row>
    <row r="374" spans="1:9" x14ac:dyDescent="0.25">
      <c r="A374" s="18" t="s">
        <v>19</v>
      </c>
      <c r="B374" s="54" t="s">
        <v>592</v>
      </c>
      <c r="C374" s="20" t="s">
        <v>21</v>
      </c>
      <c r="D374" s="96"/>
      <c r="E374" s="106">
        <f>E375+E399+E427+E428</f>
        <v>0</v>
      </c>
      <c r="F374" s="85"/>
      <c r="G374" s="91"/>
      <c r="H374" s="55"/>
    </row>
    <row r="375" spans="1:9" x14ac:dyDescent="0.25">
      <c r="A375" s="18" t="s">
        <v>22</v>
      </c>
      <c r="B375" s="22" t="s">
        <v>593</v>
      </c>
      <c r="C375" s="20" t="s">
        <v>21</v>
      </c>
      <c r="D375" s="96"/>
      <c r="E375" s="106">
        <f>E376+E394+E398</f>
        <v>0</v>
      </c>
      <c r="F375" s="85"/>
      <c r="G375" s="91"/>
      <c r="H375" s="55"/>
    </row>
    <row r="376" spans="1:9" ht="31.5" x14ac:dyDescent="0.25">
      <c r="A376" s="18" t="s">
        <v>24</v>
      </c>
      <c r="B376" s="24" t="s">
        <v>594</v>
      </c>
      <c r="C376" s="20" t="s">
        <v>21</v>
      </c>
      <c r="D376" s="96"/>
      <c r="E376" s="113">
        <f>E377+SUM(E381:E384,E389:E391)</f>
        <v>0</v>
      </c>
      <c r="F376" s="91"/>
      <c r="G376" s="91"/>
      <c r="H376" s="55"/>
    </row>
    <row r="377" spans="1:9" x14ac:dyDescent="0.25">
      <c r="A377" s="18" t="s">
        <v>595</v>
      </c>
      <c r="B377" s="25" t="s">
        <v>596</v>
      </c>
      <c r="C377" s="20" t="s">
        <v>21</v>
      </c>
      <c r="D377" s="96"/>
      <c r="E377" s="113">
        <f>SUM(E378:E380)</f>
        <v>0</v>
      </c>
      <c r="F377" s="91"/>
      <c r="G377" s="91"/>
      <c r="H377" s="55"/>
    </row>
    <row r="378" spans="1:9" ht="31.5" x14ac:dyDescent="0.25">
      <c r="A378" s="18" t="s">
        <v>597</v>
      </c>
      <c r="B378" s="26" t="s">
        <v>25</v>
      </c>
      <c r="C378" s="20" t="s">
        <v>21</v>
      </c>
      <c r="D378" s="96"/>
      <c r="E378" s="91"/>
      <c r="F378" s="91"/>
      <c r="G378" s="91"/>
      <c r="H378" s="55"/>
    </row>
    <row r="379" spans="1:9" ht="31.5" x14ac:dyDescent="0.25">
      <c r="A379" s="18" t="s">
        <v>598</v>
      </c>
      <c r="B379" s="26" t="s">
        <v>27</v>
      </c>
      <c r="C379" s="20" t="s">
        <v>21</v>
      </c>
      <c r="D379" s="96"/>
      <c r="E379" s="91"/>
      <c r="F379" s="91"/>
      <c r="G379" s="91"/>
      <c r="H379" s="55"/>
    </row>
    <row r="380" spans="1:9" ht="31.5" x14ac:dyDescent="0.25">
      <c r="A380" s="18" t="s">
        <v>599</v>
      </c>
      <c r="B380" s="26" t="s">
        <v>29</v>
      </c>
      <c r="C380" s="20" t="s">
        <v>21</v>
      </c>
      <c r="D380" s="96"/>
      <c r="E380" s="91"/>
      <c r="F380" s="91"/>
      <c r="G380" s="91"/>
      <c r="H380" s="55"/>
    </row>
    <row r="381" spans="1:9" x14ac:dyDescent="0.25">
      <c r="A381" s="18" t="s">
        <v>600</v>
      </c>
      <c r="B381" s="25" t="s">
        <v>601</v>
      </c>
      <c r="C381" s="20" t="s">
        <v>21</v>
      </c>
      <c r="D381" s="96"/>
      <c r="E381" s="91"/>
      <c r="F381" s="91"/>
      <c r="G381" s="91"/>
      <c r="H381" s="55"/>
    </row>
    <row r="382" spans="1:9" x14ac:dyDescent="0.25">
      <c r="A382" s="18" t="s">
        <v>602</v>
      </c>
      <c r="B382" s="25" t="s">
        <v>603</v>
      </c>
      <c r="C382" s="20" t="s">
        <v>21</v>
      </c>
      <c r="D382" s="96"/>
      <c r="E382" s="91"/>
      <c r="F382" s="91"/>
      <c r="G382" s="91"/>
      <c r="H382" s="55"/>
    </row>
    <row r="383" spans="1:9" x14ac:dyDescent="0.25">
      <c r="A383" s="18" t="s">
        <v>604</v>
      </c>
      <c r="B383" s="25" t="s">
        <v>605</v>
      </c>
      <c r="C383" s="20" t="s">
        <v>21</v>
      </c>
      <c r="D383" s="96"/>
      <c r="E383" s="91"/>
      <c r="F383" s="91"/>
      <c r="G383" s="91"/>
      <c r="H383" s="55"/>
    </row>
    <row r="384" spans="1:9" x14ac:dyDescent="0.25">
      <c r="A384" s="18" t="s">
        <v>606</v>
      </c>
      <c r="B384" s="25" t="s">
        <v>607</v>
      </c>
      <c r="C384" s="20" t="s">
        <v>21</v>
      </c>
      <c r="D384" s="96"/>
      <c r="E384" s="113">
        <f>E385+E387</f>
        <v>0</v>
      </c>
      <c r="F384" s="91"/>
      <c r="G384" s="91"/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96"/>
      <c r="E385" s="91"/>
      <c r="F385" s="91"/>
      <c r="G385" s="91"/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96"/>
      <c r="E386" s="91"/>
      <c r="F386" s="91"/>
      <c r="G386" s="91"/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96"/>
      <c r="E387" s="91"/>
      <c r="F387" s="91"/>
      <c r="G387" s="91"/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96"/>
      <c r="E388" s="91"/>
      <c r="F388" s="91"/>
      <c r="G388" s="91"/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96"/>
      <c r="E389" s="91"/>
      <c r="F389" s="91"/>
      <c r="G389" s="91"/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96"/>
      <c r="E390" s="91"/>
      <c r="F390" s="91"/>
      <c r="G390" s="91"/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96"/>
      <c r="E391" s="113">
        <f>E392+E393</f>
        <v>0</v>
      </c>
      <c r="F391" s="91"/>
      <c r="G391" s="91"/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96"/>
      <c r="E392" s="91"/>
      <c r="F392" s="91"/>
      <c r="G392" s="91"/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96"/>
      <c r="E393" s="91"/>
      <c r="F393" s="91"/>
      <c r="G393" s="91"/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96"/>
      <c r="E394" s="106">
        <f>SUM(E395:E397)</f>
        <v>0</v>
      </c>
      <c r="F394" s="85"/>
      <c r="G394" s="91"/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96"/>
      <c r="E395" s="85"/>
      <c r="F395" s="85"/>
      <c r="G395" s="91"/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96"/>
      <c r="E396" s="85"/>
      <c r="F396" s="85"/>
      <c r="G396" s="91"/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96"/>
      <c r="E397" s="85"/>
      <c r="F397" s="85"/>
      <c r="G397" s="91"/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96"/>
      <c r="E398" s="85"/>
      <c r="F398" s="85"/>
      <c r="G398" s="91"/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96"/>
      <c r="E399" s="106">
        <f>E400+E413+E414</f>
        <v>0</v>
      </c>
      <c r="F399" s="85"/>
      <c r="G399" s="91"/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96"/>
      <c r="E400" s="113">
        <f>E401+SUM(E405:E410)</f>
        <v>0</v>
      </c>
      <c r="F400" s="91"/>
      <c r="G400" s="91"/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96"/>
      <c r="E401" s="113">
        <f>SUM(E402:E404)</f>
        <v>0</v>
      </c>
      <c r="F401" s="91"/>
      <c r="G401" s="91"/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96"/>
      <c r="E402" s="91"/>
      <c r="F402" s="91"/>
      <c r="G402" s="91"/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96"/>
      <c r="E403" s="91"/>
      <c r="F403" s="91"/>
      <c r="G403" s="91"/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96"/>
      <c r="E404" s="91"/>
      <c r="F404" s="91"/>
      <c r="G404" s="91"/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96"/>
      <c r="E405" s="91"/>
      <c r="F405" s="91"/>
      <c r="G405" s="91"/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96"/>
      <c r="E406" s="91"/>
      <c r="F406" s="91"/>
      <c r="G406" s="91"/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96"/>
      <c r="E407" s="91"/>
      <c r="F407" s="91"/>
      <c r="G407" s="91"/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96"/>
      <c r="E408" s="91"/>
      <c r="F408" s="91"/>
      <c r="G408" s="91"/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96"/>
      <c r="E409" s="91"/>
      <c r="F409" s="91"/>
      <c r="G409" s="91"/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96"/>
      <c r="E410" s="113">
        <f>E411+E412</f>
        <v>0</v>
      </c>
      <c r="F410" s="91"/>
      <c r="G410" s="91"/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96"/>
      <c r="E411" s="91"/>
      <c r="F411" s="91"/>
      <c r="G411" s="91"/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96"/>
      <c r="E412" s="91"/>
      <c r="F412" s="91"/>
      <c r="G412" s="91"/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96"/>
      <c r="E413" s="85"/>
      <c r="F413" s="85"/>
      <c r="G413" s="91"/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96"/>
      <c r="E414" s="106">
        <f>E415+SUM(E419:E424)</f>
        <v>0</v>
      </c>
      <c r="F414" s="85"/>
      <c r="G414" s="91"/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96"/>
      <c r="E415" s="106">
        <f>SUM(E416:E418)</f>
        <v>0</v>
      </c>
      <c r="F415" s="85"/>
      <c r="G415" s="91"/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96"/>
      <c r="E416" s="85"/>
      <c r="F416" s="85"/>
      <c r="G416" s="91"/>
      <c r="H416" s="55"/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96"/>
      <c r="E417" s="85"/>
      <c r="F417" s="85"/>
      <c r="G417" s="91"/>
      <c r="H417" s="55"/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96"/>
      <c r="E418" s="85"/>
      <c r="F418" s="85"/>
      <c r="G418" s="91"/>
      <c r="H418" s="55"/>
    </row>
    <row r="419" spans="1:10" x14ac:dyDescent="0.25">
      <c r="A419" s="18" t="s">
        <v>651</v>
      </c>
      <c r="B419" s="25" t="s">
        <v>410</v>
      </c>
      <c r="C419" s="20" t="s">
        <v>21</v>
      </c>
      <c r="D419" s="96"/>
      <c r="E419" s="85"/>
      <c r="F419" s="85"/>
      <c r="G419" s="91"/>
      <c r="H419" s="55"/>
    </row>
    <row r="420" spans="1:10" x14ac:dyDescent="0.25">
      <c r="A420" s="18" t="s">
        <v>652</v>
      </c>
      <c r="B420" s="25" t="s">
        <v>413</v>
      </c>
      <c r="C420" s="20" t="s">
        <v>21</v>
      </c>
      <c r="D420" s="96"/>
      <c r="E420" s="85"/>
      <c r="F420" s="85"/>
      <c r="G420" s="91"/>
      <c r="H420" s="55"/>
    </row>
    <row r="421" spans="1:10" x14ac:dyDescent="0.25">
      <c r="A421" s="18" t="s">
        <v>653</v>
      </c>
      <c r="B421" s="25" t="s">
        <v>416</v>
      </c>
      <c r="C421" s="20" t="s">
        <v>21</v>
      </c>
      <c r="D421" s="96"/>
      <c r="E421" s="85"/>
      <c r="F421" s="85"/>
      <c r="G421" s="91"/>
      <c r="H421" s="55"/>
    </row>
    <row r="422" spans="1:10" x14ac:dyDescent="0.25">
      <c r="A422" s="18" t="s">
        <v>654</v>
      </c>
      <c r="B422" s="25" t="s">
        <v>422</v>
      </c>
      <c r="C422" s="20" t="s">
        <v>21</v>
      </c>
      <c r="D422" s="96"/>
      <c r="E422" s="85"/>
      <c r="F422" s="85"/>
      <c r="G422" s="91"/>
      <c r="H422" s="55"/>
    </row>
    <row r="423" spans="1:10" x14ac:dyDescent="0.25">
      <c r="A423" s="18" t="s">
        <v>655</v>
      </c>
      <c r="B423" s="25" t="s">
        <v>424</v>
      </c>
      <c r="C423" s="20" t="s">
        <v>21</v>
      </c>
      <c r="D423" s="96"/>
      <c r="E423" s="85"/>
      <c r="F423" s="85"/>
      <c r="G423" s="91"/>
      <c r="H423" s="55"/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96"/>
      <c r="E424" s="106">
        <f>E425+E426</f>
        <v>0</v>
      </c>
      <c r="F424" s="85"/>
      <c r="G424" s="91"/>
      <c r="H424" s="55"/>
    </row>
    <row r="425" spans="1:10" x14ac:dyDescent="0.25">
      <c r="A425" s="18" t="s">
        <v>657</v>
      </c>
      <c r="B425" s="56" t="s">
        <v>45</v>
      </c>
      <c r="C425" s="20" t="s">
        <v>21</v>
      </c>
      <c r="D425" s="96"/>
      <c r="E425" s="85"/>
      <c r="F425" s="85"/>
      <c r="G425" s="91"/>
      <c r="H425" s="55"/>
    </row>
    <row r="426" spans="1:10" x14ac:dyDescent="0.25">
      <c r="A426" s="18" t="s">
        <v>658</v>
      </c>
      <c r="B426" s="56" t="s">
        <v>47</v>
      </c>
      <c r="C426" s="20" t="s">
        <v>21</v>
      </c>
      <c r="D426" s="96"/>
      <c r="E426" s="85"/>
      <c r="F426" s="85"/>
      <c r="G426" s="91"/>
      <c r="H426" s="55"/>
    </row>
    <row r="427" spans="1:10" x14ac:dyDescent="0.25">
      <c r="A427" s="18" t="s">
        <v>32</v>
      </c>
      <c r="B427" s="22" t="s">
        <v>659</v>
      </c>
      <c r="C427" s="20" t="s">
        <v>21</v>
      </c>
      <c r="D427" s="96"/>
      <c r="E427" s="85"/>
      <c r="F427" s="85"/>
      <c r="G427" s="91"/>
      <c r="H427" s="55"/>
    </row>
    <row r="428" spans="1:10" x14ac:dyDescent="0.25">
      <c r="A428" s="18" t="s">
        <v>34</v>
      </c>
      <c r="B428" s="22" t="s">
        <v>660</v>
      </c>
      <c r="C428" s="20" t="s">
        <v>21</v>
      </c>
      <c r="D428" s="96"/>
      <c r="E428" s="106">
        <f>E429+E430</f>
        <v>0</v>
      </c>
      <c r="F428" s="85"/>
      <c r="G428" s="91"/>
      <c r="H428" s="55"/>
    </row>
    <row r="429" spans="1:10" ht="18.75" x14ac:dyDescent="0.3">
      <c r="A429" s="18" t="s">
        <v>661</v>
      </c>
      <c r="B429" s="24" t="s">
        <v>662</v>
      </c>
      <c r="C429" s="20" t="s">
        <v>21</v>
      </c>
      <c r="D429" s="96"/>
      <c r="E429" s="85"/>
      <c r="F429" s="85"/>
      <c r="G429" s="91"/>
      <c r="H429" s="55"/>
      <c r="J429" s="57"/>
    </row>
    <row r="430" spans="1:10" x14ac:dyDescent="0.25">
      <c r="A430" s="18" t="s">
        <v>663</v>
      </c>
      <c r="B430" s="24" t="s">
        <v>664</v>
      </c>
      <c r="C430" s="20" t="s">
        <v>21</v>
      </c>
      <c r="D430" s="96"/>
      <c r="E430" s="85"/>
      <c r="F430" s="85"/>
      <c r="G430" s="91"/>
      <c r="H430" s="55"/>
    </row>
    <row r="431" spans="1:10" x14ac:dyDescent="0.25">
      <c r="A431" s="18" t="s">
        <v>50</v>
      </c>
      <c r="B431" s="54" t="s">
        <v>665</v>
      </c>
      <c r="C431" s="20" t="s">
        <v>21</v>
      </c>
      <c r="D431" s="96"/>
      <c r="E431" s="106">
        <f>SUM(E432:E436,E441:E442)</f>
        <v>0</v>
      </c>
      <c r="F431" s="85"/>
      <c r="G431" s="91"/>
      <c r="H431" s="55"/>
    </row>
    <row r="432" spans="1:10" x14ac:dyDescent="0.25">
      <c r="A432" s="18" t="s">
        <v>52</v>
      </c>
      <c r="B432" s="22" t="s">
        <v>666</v>
      </c>
      <c r="C432" s="20" t="s">
        <v>21</v>
      </c>
      <c r="D432" s="96"/>
      <c r="E432" s="85"/>
      <c r="F432" s="85"/>
      <c r="G432" s="91"/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96"/>
      <c r="E433" s="85"/>
      <c r="F433" s="85"/>
      <c r="G433" s="91"/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96"/>
      <c r="E434" s="85"/>
      <c r="F434" s="85"/>
      <c r="G434" s="91"/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96"/>
      <c r="E435" s="85"/>
      <c r="F435" s="85"/>
      <c r="G435" s="91"/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96"/>
      <c r="E436" s="106">
        <f>E437+E439</f>
        <v>0</v>
      </c>
      <c r="F436" s="85"/>
      <c r="G436" s="91"/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96"/>
      <c r="E437" s="85"/>
      <c r="F437" s="85"/>
      <c r="G437" s="91"/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96"/>
      <c r="E438" s="91"/>
      <c r="F438" s="91"/>
      <c r="G438" s="91"/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96"/>
      <c r="E439" s="91"/>
      <c r="F439" s="91"/>
      <c r="G439" s="91"/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96"/>
      <c r="E440" s="91"/>
      <c r="F440" s="91"/>
      <c r="G440" s="91"/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96"/>
      <c r="E441" s="85"/>
      <c r="F441" s="85"/>
      <c r="G441" s="91"/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97"/>
      <c r="E442" s="88"/>
      <c r="F442" s="88"/>
      <c r="G442" s="94"/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100"/>
      <c r="E443" s="90"/>
      <c r="F443" s="90"/>
      <c r="G443" s="87"/>
      <c r="H443" s="17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/>
      <c r="E444" s="113">
        <f>E445+E446+E447</f>
        <v>0</v>
      </c>
      <c r="F444" s="91"/>
      <c r="G444" s="85"/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/>
      <c r="E445" s="91"/>
      <c r="F445" s="91"/>
      <c r="G445" s="85"/>
      <c r="H445" s="21"/>
    </row>
    <row r="446" spans="1:8" ht="31.5" x14ac:dyDescent="0.25">
      <c r="A446" s="18" t="s">
        <v>123</v>
      </c>
      <c r="B446" s="24" t="s">
        <v>680</v>
      </c>
      <c r="C446" s="20" t="s">
        <v>21</v>
      </c>
      <c r="D446" s="97"/>
      <c r="E446" s="91"/>
      <c r="F446" s="91"/>
      <c r="G446" s="85"/>
      <c r="H446" s="21"/>
    </row>
    <row r="447" spans="1:8" x14ac:dyDescent="0.25">
      <c r="A447" s="18" t="s">
        <v>124</v>
      </c>
      <c r="B447" s="24" t="s">
        <v>681</v>
      </c>
      <c r="C447" s="20" t="s">
        <v>21</v>
      </c>
      <c r="D447" s="97"/>
      <c r="E447" s="91"/>
      <c r="F447" s="91"/>
      <c r="G447" s="85"/>
      <c r="H447" s="21"/>
    </row>
    <row r="448" spans="1:8" ht="31.5" x14ac:dyDescent="0.25">
      <c r="A448" s="18" t="s">
        <v>125</v>
      </c>
      <c r="B448" s="22" t="s">
        <v>682</v>
      </c>
      <c r="C448" s="62" t="s">
        <v>228</v>
      </c>
      <c r="D448" s="101"/>
      <c r="E448" s="113">
        <f>E449+E450+E451</f>
        <v>0</v>
      </c>
      <c r="F448" s="91"/>
      <c r="G448" s="85"/>
      <c r="H448" s="21"/>
    </row>
    <row r="449" spans="1:8" x14ac:dyDescent="0.25">
      <c r="A449" s="18" t="s">
        <v>683</v>
      </c>
      <c r="B449" s="24" t="s">
        <v>684</v>
      </c>
      <c r="C449" s="20" t="s">
        <v>21</v>
      </c>
      <c r="D449" s="97"/>
      <c r="E449" s="91"/>
      <c r="F449" s="91"/>
      <c r="G449" s="85"/>
      <c r="H449" s="21"/>
    </row>
    <row r="450" spans="1:8" x14ac:dyDescent="0.25">
      <c r="A450" s="18" t="s">
        <v>685</v>
      </c>
      <c r="B450" s="24" t="s">
        <v>686</v>
      </c>
      <c r="C450" s="20" t="s">
        <v>21</v>
      </c>
      <c r="D450" s="97"/>
      <c r="E450" s="91"/>
      <c r="F450" s="91"/>
      <c r="G450" s="85"/>
      <c r="H450" s="21"/>
    </row>
    <row r="451" spans="1:8" ht="16.5" thickBot="1" x14ac:dyDescent="0.3">
      <c r="A451" s="32" t="s">
        <v>687</v>
      </c>
      <c r="B451" s="63" t="s">
        <v>688</v>
      </c>
      <c r="C451" s="34" t="s">
        <v>21</v>
      </c>
      <c r="D451" s="98"/>
      <c r="E451" s="92"/>
      <c r="F451" s="92"/>
      <c r="G451" s="88"/>
      <c r="H451" s="35"/>
    </row>
    <row r="452" spans="1:8" x14ac:dyDescent="0.25">
      <c r="A452" s="64"/>
      <c r="B452" s="65"/>
      <c r="C452" s="66"/>
      <c r="D452" s="67"/>
      <c r="E452" s="67"/>
      <c r="F452" s="67"/>
      <c r="G452" s="68"/>
      <c r="H452" s="68"/>
    </row>
    <row r="453" spans="1:8" x14ac:dyDescent="0.25">
      <c r="A453" s="64"/>
      <c r="B453" s="65"/>
      <c r="C453" s="66"/>
      <c r="D453" s="67"/>
      <c r="E453" s="67"/>
      <c r="F453" s="67"/>
      <c r="G453" s="68"/>
      <c r="H453" s="68"/>
    </row>
    <row r="454" spans="1:8" x14ac:dyDescent="0.25">
      <c r="A454" s="69" t="s">
        <v>689</v>
      </c>
      <c r="B454" s="65"/>
      <c r="C454" s="66"/>
      <c r="D454" s="67"/>
      <c r="E454" s="67"/>
      <c r="F454" s="67"/>
      <c r="G454" s="68"/>
      <c r="H454" s="68"/>
    </row>
    <row r="455" spans="1:8" x14ac:dyDescent="0.25">
      <c r="A455" s="284" t="s">
        <v>690</v>
      </c>
      <c r="B455" s="284"/>
      <c r="C455" s="284"/>
      <c r="D455" s="284"/>
      <c r="E455" s="284"/>
      <c r="F455" s="284"/>
      <c r="G455" s="284"/>
      <c r="H455" s="284"/>
    </row>
    <row r="456" spans="1:8" x14ac:dyDescent="0.25">
      <c r="A456" s="284" t="s">
        <v>691</v>
      </c>
      <c r="B456" s="284"/>
      <c r="C456" s="284"/>
      <c r="D456" s="284"/>
      <c r="E456" s="284"/>
      <c r="F456" s="284"/>
      <c r="G456" s="284"/>
      <c r="H456" s="284"/>
    </row>
    <row r="457" spans="1:8" x14ac:dyDescent="0.25">
      <c r="A457" s="284" t="s">
        <v>692</v>
      </c>
      <c r="B457" s="284"/>
      <c r="C457" s="284"/>
      <c r="D457" s="284"/>
      <c r="E457" s="284"/>
      <c r="F457" s="284"/>
      <c r="G457" s="284"/>
      <c r="H457" s="284"/>
    </row>
    <row r="458" spans="1:8" ht="26.25" customHeight="1" x14ac:dyDescent="0.25">
      <c r="A458" s="285" t="s">
        <v>693</v>
      </c>
      <c r="B458" s="285"/>
      <c r="C458" s="285"/>
      <c r="D458" s="285"/>
      <c r="E458" s="285"/>
      <c r="F458" s="285"/>
      <c r="G458" s="285"/>
      <c r="H458" s="285"/>
    </row>
    <row r="459" spans="1:8" x14ac:dyDescent="0.25">
      <c r="A459" s="264" t="s">
        <v>694</v>
      </c>
      <c r="B459" s="264"/>
      <c r="C459" s="264"/>
      <c r="D459" s="264"/>
      <c r="E459" s="264"/>
      <c r="F459" s="264"/>
      <c r="G459" s="264"/>
      <c r="H459" s="264"/>
    </row>
  </sheetData>
  <mergeCells count="25">
    <mergeCell ref="H19:H20"/>
    <mergeCell ref="A6:H7"/>
    <mergeCell ref="A12:B12"/>
    <mergeCell ref="A18:H18"/>
    <mergeCell ref="A19:A20"/>
    <mergeCell ref="B19:B20"/>
    <mergeCell ref="C19:C20"/>
    <mergeCell ref="D19:E19"/>
    <mergeCell ref="F19:G19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491"/>
  <sheetViews>
    <sheetView tabSelected="1" view="pageBreakPreview" zoomScale="55" zoomScaleNormal="70" zoomScaleSheetLayoutView="55" workbookViewId="0">
      <pane xSplit="7" ySplit="22" topLeftCell="H363" activePane="bottomRight" state="frozen"/>
      <selection activeCell="V1" sqref="V1:W1048576"/>
      <selection pane="topRight" activeCell="V1" sqref="V1:W1048576"/>
      <selection pane="bottomLeft" activeCell="V1" sqref="V1:W1048576"/>
      <selection pane="bottomRight" activeCell="B379" sqref="B379"/>
    </sheetView>
  </sheetViews>
  <sheetFormatPr defaultRowHeight="15.75" x14ac:dyDescent="0.25"/>
  <cols>
    <col min="1" max="1" width="11.140625" style="209" customWidth="1"/>
    <col min="2" max="2" width="92.28515625" style="210" customWidth="1"/>
    <col min="3" max="3" width="11.7109375" style="211" customWidth="1"/>
    <col min="4" max="5" width="21.85546875" style="138" customWidth="1"/>
    <col min="6" max="6" width="14.28515625" style="138" customWidth="1"/>
    <col min="7" max="7" width="15.140625" style="141" customWidth="1"/>
    <col min="8" max="8" width="19.140625" style="141" customWidth="1"/>
    <col min="9" max="9" width="46.85546875" style="142" customWidth="1"/>
    <col min="10" max="10" width="9.140625" style="142"/>
    <col min="11" max="11" width="20.85546875" style="142" bestFit="1" customWidth="1"/>
    <col min="12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7" t="s">
        <v>3</v>
      </c>
      <c r="B6" s="297"/>
      <c r="C6" s="297"/>
      <c r="D6" s="297"/>
      <c r="E6" s="297"/>
      <c r="F6" s="297"/>
      <c r="G6" s="297"/>
      <c r="H6" s="297"/>
    </row>
    <row r="7" spans="1:8" ht="41.25" customHeight="1" x14ac:dyDescent="0.25">
      <c r="A7" s="298"/>
      <c r="B7" s="298"/>
      <c r="C7" s="298"/>
      <c r="D7" s="298"/>
      <c r="E7" s="298"/>
      <c r="F7" s="298"/>
      <c r="G7" s="298"/>
      <c r="H7" s="298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702</v>
      </c>
      <c r="C11" s="137"/>
      <c r="F11" s="139"/>
      <c r="G11" s="140"/>
      <c r="H11" s="144"/>
    </row>
    <row r="12" spans="1:8" x14ac:dyDescent="0.25">
      <c r="A12" s="299" t="s">
        <v>732</v>
      </c>
      <c r="B12" s="299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.75" customHeight="1" x14ac:dyDescent="0.25">
      <c r="A14" s="312" t="s">
        <v>731</v>
      </c>
      <c r="B14" s="312"/>
      <c r="C14" s="312"/>
      <c r="D14" s="312"/>
      <c r="E14" s="312"/>
      <c r="F14" s="312"/>
      <c r="G14" s="312"/>
      <c r="H14" s="312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43.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300" t="s">
        <v>6</v>
      </c>
      <c r="B18" s="300"/>
      <c r="C18" s="300"/>
      <c r="D18" s="300"/>
      <c r="E18" s="300"/>
      <c r="F18" s="300"/>
      <c r="G18" s="300"/>
      <c r="H18" s="300"/>
    </row>
    <row r="19" spans="1:8" s="145" customFormat="1" ht="66" customHeight="1" x14ac:dyDescent="0.25">
      <c r="A19" s="301" t="s">
        <v>7</v>
      </c>
      <c r="B19" s="303" t="s">
        <v>8</v>
      </c>
      <c r="C19" s="305" t="s">
        <v>9</v>
      </c>
      <c r="D19" s="307" t="s">
        <v>730</v>
      </c>
      <c r="E19" s="308"/>
      <c r="F19" s="309" t="s">
        <v>11</v>
      </c>
      <c r="G19" s="308"/>
      <c r="H19" s="310" t="s">
        <v>12</v>
      </c>
    </row>
    <row r="20" spans="1:8" s="145" customFormat="1" ht="48" customHeight="1" x14ac:dyDescent="0.25">
      <c r="A20" s="302"/>
      <c r="B20" s="304"/>
      <c r="C20" s="306"/>
      <c r="D20" s="149" t="s">
        <v>13</v>
      </c>
      <c r="E20" s="148" t="s">
        <v>14</v>
      </c>
      <c r="F20" s="148" t="s">
        <v>15</v>
      </c>
      <c r="G20" s="149" t="s">
        <v>16</v>
      </c>
      <c r="H20" s="311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7" t="s">
        <v>18</v>
      </c>
      <c r="B22" s="318"/>
      <c r="C22" s="318"/>
      <c r="D22" s="318"/>
      <c r="E22" s="318"/>
      <c r="F22" s="318"/>
      <c r="G22" s="318"/>
      <c r="H22" s="319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79219.540241313924</v>
      </c>
      <c r="E23" s="116">
        <f>+E29+E31+E32+E37</f>
        <v>77876.561512460001</v>
      </c>
      <c r="F23" s="116">
        <f>+SUM(E23)-SUM(D23)</f>
        <v>-1342.9787288539228</v>
      </c>
      <c r="G23" s="117">
        <f t="shared" ref="G23:G76" si="0">IFERROR(F23/D23*100,0)</f>
        <v>-1.6952619577985679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72426.760027790937</v>
      </c>
      <c r="E29" s="124">
        <v>73716.263000000006</v>
      </c>
      <c r="F29" s="124">
        <f t="shared" si="1"/>
        <v>1289.5029722090694</v>
      </c>
      <c r="G29" s="125">
        <f t="shared" si="0"/>
        <v>1.7804233845532689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5076.7160643567895</v>
      </c>
      <c r="E31" s="124">
        <v>2817.4650000000001</v>
      </c>
      <c r="F31" s="124">
        <f t="shared" si="1"/>
        <v>-2259.2510643567894</v>
      </c>
      <c r="G31" s="125">
        <f t="shared" si="0"/>
        <v>-44.502214339281402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1716.0641491661891</v>
      </c>
      <c r="E37" s="124">
        <v>1342.8335124599944</v>
      </c>
      <c r="F37" s="124">
        <f t="shared" si="1"/>
        <v>-373.23063670619467</v>
      </c>
      <c r="G37" s="125">
        <f t="shared" si="0"/>
        <v>-21.749224053631217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71118.797256493403</v>
      </c>
      <c r="E38" s="124">
        <f>+E44+E46+E47+E52</f>
        <v>72463.999775140008</v>
      </c>
      <c r="F38" s="124">
        <f t="shared" si="1"/>
        <v>1345.2025186466053</v>
      </c>
      <c r="G38" s="124">
        <f t="shared" si="0"/>
        <v>1.8914865978330131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69108.1023782673</v>
      </c>
      <c r="E44" s="124">
        <v>70837.070856710008</v>
      </c>
      <c r="F44" s="124">
        <f t="shared" si="1"/>
        <v>1728.9684784427081</v>
      </c>
      <c r="G44" s="124">
        <f t="shared" si="0"/>
        <v>2.5018317953213307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478.91977447585987</v>
      </c>
      <c r="E46" s="220">
        <v>541.32331886999998</v>
      </c>
      <c r="F46" s="124">
        <f t="shared" si="1"/>
        <v>62.403544394140113</v>
      </c>
      <c r="G46" s="124">
        <f t="shared" si="0"/>
        <v>13.030062177414974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30.24224207024</v>
      </c>
      <c r="E47" s="124">
        <v>27.710271779999999</v>
      </c>
      <c r="F47" s="124">
        <f t="shared" si="1"/>
        <v>-2.5319702902400003</v>
      </c>
      <c r="G47" s="124">
        <f t="shared" si="0"/>
        <v>-8.3722968831454327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1501.5328616800118</v>
      </c>
      <c r="E52" s="124">
        <v>1057.8953277799994</v>
      </c>
      <c r="F52" s="124">
        <f t="shared" si="1"/>
        <v>-443.63753390001239</v>
      </c>
      <c r="G52" s="124">
        <f t="shared" si="0"/>
        <v>-29.545642671026336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18638.415946141067</v>
      </c>
      <c r="E53" s="124">
        <f>+E54+E55+E60+E61</f>
        <v>19221.563496300001</v>
      </c>
      <c r="F53" s="124">
        <f t="shared" si="1"/>
        <v>583.14755015893388</v>
      </c>
      <c r="G53" s="124">
        <f t="shared" si="0"/>
        <v>3.1287398663279098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9.9777446400000009</v>
      </c>
      <c r="E54" s="124">
        <v>10.88961162</v>
      </c>
      <c r="F54" s="124">
        <f t="shared" si="1"/>
        <v>0.91186697999999922</v>
      </c>
      <c r="G54" s="124">
        <f t="shared" si="0"/>
        <v>9.1390089935193934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15016.596228407878</v>
      </c>
      <c r="E55" s="124">
        <v>15622.21822544</v>
      </c>
      <c r="F55" s="124">
        <f t="shared" si="1"/>
        <v>605.62199703212173</v>
      </c>
      <c r="G55" s="124">
        <f t="shared" si="0"/>
        <v>4.0330177879220521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15016.596228407878</v>
      </c>
      <c r="E56" s="124">
        <v>15622.21822544</v>
      </c>
      <c r="F56" s="124">
        <f t="shared" si="1"/>
        <v>605.62199703212173</v>
      </c>
      <c r="G56" s="124">
        <f t="shared" si="0"/>
        <v>4.0330177879220521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14527.331748653889</v>
      </c>
      <c r="E57" s="124">
        <v>15106.322567929999</v>
      </c>
      <c r="F57" s="124">
        <f t="shared" si="1"/>
        <v>578.99081927611041</v>
      </c>
      <c r="G57" s="124">
        <f t="shared" si="0"/>
        <v>3.9855276198931713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1675.3228766100003</v>
      </c>
      <c r="E60" s="124">
        <v>1881.3553568899999</v>
      </c>
      <c r="F60" s="124">
        <f t="shared" si="1"/>
        <v>206.03248027999962</v>
      </c>
      <c r="G60" s="124">
        <f t="shared" si="0"/>
        <v>12.298075980249513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1936.5190964831897</v>
      </c>
      <c r="E61" s="124">
        <v>1707.1003023500004</v>
      </c>
      <c r="F61" s="124">
        <f t="shared" si="1"/>
        <v>-229.41879413318929</v>
      </c>
      <c r="G61" s="124">
        <f t="shared" si="0"/>
        <v>-11.846967817142867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20097.883566461354</v>
      </c>
      <c r="E62" s="124">
        <f>+E63+E64+E66+E67</f>
        <v>20744.034241379999</v>
      </c>
      <c r="F62" s="124">
        <f t="shared" si="1"/>
        <v>646.15067491864465</v>
      </c>
      <c r="G62" s="124">
        <f t="shared" si="0"/>
        <v>3.2150185007386463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16012.40700186</v>
      </c>
      <c r="E63" s="124">
        <v>16435.562928179999</v>
      </c>
      <c r="F63" s="124">
        <f t="shared" si="1"/>
        <v>423.15592631999971</v>
      </c>
      <c r="G63" s="124">
        <f t="shared" si="0"/>
        <v>2.642675309657355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3086.7201803011126</v>
      </c>
      <c r="E64" s="124">
        <v>3177.5853639400002</v>
      </c>
      <c r="F64" s="124">
        <f t="shared" si="1"/>
        <v>90.865183638887629</v>
      </c>
      <c r="G64" s="124">
        <f t="shared" si="0"/>
        <v>2.943745410380012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998.75638430024219</v>
      </c>
      <c r="E67" s="124">
        <v>1130.8859492599986</v>
      </c>
      <c r="F67" s="124">
        <f t="shared" si="1"/>
        <v>132.12956495975641</v>
      </c>
      <c r="G67" s="124">
        <f t="shared" si="0"/>
        <v>13.229408796453423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22267.098089529172</v>
      </c>
      <c r="E68" s="124">
        <v>22902.35012942</v>
      </c>
      <c r="F68" s="124">
        <f t="shared" si="1"/>
        <v>635.25203989082729</v>
      </c>
      <c r="G68" s="124">
        <f t="shared" si="0"/>
        <v>2.8528730476538691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6250.3729108354828</v>
      </c>
      <c r="E69" s="124">
        <v>6120.388853219999</v>
      </c>
      <c r="F69" s="124">
        <f t="shared" si="1"/>
        <v>-129.98405761548383</v>
      </c>
      <c r="G69" s="124">
        <f t="shared" si="0"/>
        <v>-2.0796208397445675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-149.58743652875108</v>
      </c>
      <c r="E70" s="124">
        <f>+E71+E72</f>
        <v>624.48166733999994</v>
      </c>
      <c r="F70" s="124">
        <f t="shared" si="1"/>
        <v>774.06910386875097</v>
      </c>
      <c r="G70" s="124">
        <f t="shared" si="0"/>
        <v>-517.46932886303784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-548.69102608227581</v>
      </c>
      <c r="E71" s="124">
        <v>580.73290099999997</v>
      </c>
      <c r="F71" s="124">
        <f t="shared" si="1"/>
        <v>1129.4239270822759</v>
      </c>
      <c r="G71" s="124">
        <f t="shared" si="0"/>
        <v>-205.83969363350215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399.10358955352473</v>
      </c>
      <c r="E72" s="124">
        <v>43.748766339999975</v>
      </c>
      <c r="F72" s="124">
        <f t="shared" si="1"/>
        <v>-355.35482321352475</v>
      </c>
      <c r="G72" s="124">
        <f t="shared" si="0"/>
        <v>-89.03824283090475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124">
        <f>+D38-D53-D62-D68-D69-D70</f>
        <v>4014.6141800550768</v>
      </c>
      <c r="E73" s="85">
        <f>E38-E53-E62-E68-E69-E70</f>
        <v>2851.1813874800055</v>
      </c>
      <c r="F73" s="124">
        <f t="shared" si="1"/>
        <v>-1163.4327925750713</v>
      </c>
      <c r="G73" s="124">
        <f t="shared" si="0"/>
        <v>-28.97994029800169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0</v>
      </c>
      <c r="E74" s="124">
        <v>2006.9563748899977</v>
      </c>
      <c r="F74" s="124">
        <f t="shared" si="1"/>
        <v>2006.9563748899977</v>
      </c>
      <c r="G74" s="124">
        <f t="shared" si="0"/>
        <v>0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673.54802472296296</v>
      </c>
      <c r="E75" s="124">
        <v>12.31169057</v>
      </c>
      <c r="F75" s="124">
        <f t="shared" si="1"/>
        <v>-661.23633415296297</v>
      </c>
      <c r="G75" s="124">
        <f t="shared" si="0"/>
        <v>-98.172113922379339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3341.0661553321138</v>
      </c>
      <c r="E76" s="127">
        <f>+E73-E74-E75</f>
        <v>831.91332202000774</v>
      </c>
      <c r="F76" s="127">
        <f t="shared" si="1"/>
        <v>-2509.1528333121059</v>
      </c>
      <c r="G76" s="127">
        <f t="shared" si="0"/>
        <v>-75.100363676057995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3191.4787188033629</v>
      </c>
      <c r="E78" s="124">
        <v>8527.5930441499931</v>
      </c>
      <c r="F78" s="124">
        <f t="shared" si="1"/>
        <v>5336.1143253466307</v>
      </c>
      <c r="G78" s="124">
        <f t="shared" ref="G78:G141" si="2">IFERROR(F78/D78*100,0)</f>
        <v>167.19880643125182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2575.7050179658322</v>
      </c>
      <c r="E79" s="124">
        <v>27.71</v>
      </c>
      <c r="F79" s="124">
        <f t="shared" si="1"/>
        <v>-2547.9950179658322</v>
      </c>
      <c r="G79" s="124">
        <f t="shared" si="2"/>
        <v>-98.924178048079284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15.63405706</v>
      </c>
      <c r="E80" s="131">
        <v>5588.915</v>
      </c>
      <c r="F80" s="127">
        <f t="shared" si="1"/>
        <v>5573.2809429400004</v>
      </c>
      <c r="G80" s="131">
        <f t="shared" si="2"/>
        <v>35648.334412181051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8100.7429848205211</v>
      </c>
      <c r="E81" s="133">
        <f>+E23-E38</f>
        <v>5412.561737319993</v>
      </c>
      <c r="F81" s="116">
        <f t="shared" si="1"/>
        <v>-2688.1812475005281</v>
      </c>
      <c r="G81" s="133">
        <f t="shared" si="2"/>
        <v>-33.184378921016801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v>3318.6576495236368</v>
      </c>
      <c r="E87" s="124">
        <v>2879.1921432899981</v>
      </c>
      <c r="F87" s="124">
        <f t="shared" si="1"/>
        <v>-439.46550623363873</v>
      </c>
      <c r="G87" s="124">
        <f t="shared" si="2"/>
        <v>-13.24226698396323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4597.7962898809292</v>
      </c>
      <c r="E89" s="124">
        <f t="shared" ref="E89" si="5">+E31-E46</f>
        <v>2276.1416811300001</v>
      </c>
      <c r="F89" s="124">
        <f t="shared" si="3"/>
        <v>-2321.6546087509291</v>
      </c>
      <c r="G89" s="124">
        <f t="shared" si="2"/>
        <v>-50.494942846000988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v>-30.24224207024</v>
      </c>
      <c r="E90" s="124">
        <v>-27.710271779999999</v>
      </c>
      <c r="F90" s="124">
        <f t="shared" si="3"/>
        <v>2.5319702902400003</v>
      </c>
      <c r="G90" s="124">
        <f t="shared" si="2"/>
        <v>-8.3722968831454327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4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214.53128748617723</v>
      </c>
      <c r="E95" s="124">
        <f>+E37-E52</f>
        <v>284.93818467999495</v>
      </c>
      <c r="F95" s="124">
        <f t="shared" si="3"/>
        <v>70.406897193817713</v>
      </c>
      <c r="G95" s="124">
        <f t="shared" si="2"/>
        <v>32.818941245739829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-5288.0248205525868</v>
      </c>
      <c r="E96" s="124">
        <f>+E97-E103</f>
        <v>-5695.2233172300012</v>
      </c>
      <c r="F96" s="124">
        <f t="shared" si="3"/>
        <v>-407.19849667741437</v>
      </c>
      <c r="G96" s="124">
        <f t="shared" si="2"/>
        <v>7.7003892851407425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3714.8550558184552</v>
      </c>
      <c r="E97" s="124">
        <v>6951.5019999999995</v>
      </c>
      <c r="F97" s="124">
        <f t="shared" si="3"/>
        <v>3236.6469441815443</v>
      </c>
      <c r="G97" s="124">
        <f t="shared" si="2"/>
        <v>87.127139432051081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17.173575137665058</v>
      </c>
      <c r="E98" s="124">
        <v>8.32</v>
      </c>
      <c r="F98" s="124">
        <f t="shared" si="3"/>
        <v>-8.8535751376650573</v>
      </c>
      <c r="G98" s="124">
        <f t="shared" si="2"/>
        <v>-51.553477168812748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12.534246575342467</v>
      </c>
      <c r="E99" s="124">
        <v>344.35599999999999</v>
      </c>
      <c r="F99" s="124">
        <f t="shared" si="3"/>
        <v>331.82175342465752</v>
      </c>
      <c r="G99" s="124">
        <f t="shared" si="2"/>
        <v>2647.3210928961744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1475.6480754916549</v>
      </c>
      <c r="E100" s="124">
        <v>2153.8780000000002</v>
      </c>
      <c r="F100" s="124">
        <f t="shared" si="3"/>
        <v>678.22992450834522</v>
      </c>
      <c r="G100" s="124">
        <f t="shared" si="2"/>
        <v>45.96149554712585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1444.2480754916548</v>
      </c>
      <c r="E101" s="124">
        <v>1987.6489999999999</v>
      </c>
      <c r="F101" s="124">
        <f t="shared" si="3"/>
        <v>543.40092450834504</v>
      </c>
      <c r="G101" s="124">
        <f t="shared" si="2"/>
        <v>37.625179062354576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2209.4991586137926</v>
      </c>
      <c r="E102" s="124">
        <v>4444.9480000000003</v>
      </c>
      <c r="F102" s="124">
        <f t="shared" si="3"/>
        <v>2235.4488413862077</v>
      </c>
      <c r="G102" s="124">
        <f t="shared" si="2"/>
        <v>101.17445995266618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9002.879876371042</v>
      </c>
      <c r="E103" s="124">
        <v>12646.725317230001</v>
      </c>
      <c r="F103" s="124">
        <f t="shared" si="3"/>
        <v>3643.8454408589587</v>
      </c>
      <c r="G103" s="124">
        <f t="shared" si="2"/>
        <v>40.474220370557148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135.66890872585014</v>
      </c>
      <c r="E104" s="124">
        <v>150.20400000000001</v>
      </c>
      <c r="F104" s="124">
        <f t="shared" si="3"/>
        <v>14.535091274149863</v>
      </c>
      <c r="G104" s="124">
        <f t="shared" si="2"/>
        <v>10.713649435716563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6490.7264880485945</v>
      </c>
      <c r="E105" s="124">
        <v>7040.4409999999998</v>
      </c>
      <c r="F105" s="124">
        <f t="shared" si="3"/>
        <v>549.71451195140526</v>
      </c>
      <c r="G105" s="124">
        <f t="shared" si="2"/>
        <v>8.4692293376341965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1855.241255227</v>
      </c>
      <c r="E106" s="124">
        <v>2603.4573172300006</v>
      </c>
      <c r="F106" s="124">
        <f t="shared" si="3"/>
        <v>748.21606200300062</v>
      </c>
      <c r="G106" s="124">
        <f t="shared" si="2"/>
        <v>40.329852513518617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1855.241255227</v>
      </c>
      <c r="E107" s="124">
        <v>2045.4713172300003</v>
      </c>
      <c r="F107" s="124">
        <f t="shared" si="3"/>
        <v>190.23006200300028</v>
      </c>
      <c r="G107" s="124">
        <f t="shared" si="2"/>
        <v>10.253656308420355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521.24322436959653</v>
      </c>
      <c r="E108" s="124">
        <v>2852.6230000000005</v>
      </c>
      <c r="F108" s="124">
        <f t="shared" si="3"/>
        <v>2331.3797756304039</v>
      </c>
      <c r="G108" s="124">
        <f t="shared" si="2"/>
        <v>447.27291725470923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2812.7181642679343</v>
      </c>
      <c r="E109" s="124">
        <f>+E81+E96</f>
        <v>-282.66157991000819</v>
      </c>
      <c r="F109" s="124">
        <f t="shared" si="3"/>
        <v>-3095.3797441779425</v>
      </c>
      <c r="G109" s="124">
        <f t="shared" si="2"/>
        <v>-110.04940998002822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-2789.5592713713418</v>
      </c>
      <c r="E115" s="124">
        <v>-3595.6235935607442</v>
      </c>
      <c r="F115" s="124">
        <f t="shared" si="3"/>
        <v>-806.06432218940245</v>
      </c>
      <c r="G115" s="124">
        <f t="shared" si="2"/>
        <v>28.895758927292587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4597.7962898809292</v>
      </c>
      <c r="E117" s="124">
        <v>1878.9368979872893</v>
      </c>
      <c r="F117" s="124">
        <f t="shared" si="3"/>
        <v>-2718.8593918936399</v>
      </c>
      <c r="G117" s="124">
        <f t="shared" si="2"/>
        <v>-59.133968111580934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31.441800294748024</v>
      </c>
      <c r="E118" s="124">
        <v>15.508886939999996</v>
      </c>
      <c r="F118" s="124">
        <f t="shared" si="3"/>
        <v>-15.932913354748028</v>
      </c>
      <c r="G118" s="124">
        <f t="shared" si="2"/>
        <v>-50.674303651147582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973.03934546359892</v>
      </c>
      <c r="E123" s="124">
        <v>1418.4066623990916</v>
      </c>
      <c r="F123" s="124">
        <f t="shared" si="3"/>
        <v>445.36731693549268</v>
      </c>
      <c r="G123" s="124">
        <f t="shared" si="2"/>
        <v>45.770740824801905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562.54363285358545</v>
      </c>
      <c r="E124" s="124">
        <f>+E130+E138+E132+E133</f>
        <v>376.55950000000001</v>
      </c>
      <c r="F124" s="124">
        <f t="shared" si="3"/>
        <v>-185.98413285358544</v>
      </c>
      <c r="G124" s="124">
        <f t="shared" si="2"/>
        <v>-33.061281293000064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367.93576376086548</v>
      </c>
      <c r="E130" s="124">
        <v>376.55950000000001</v>
      </c>
      <c r="F130" s="124">
        <f t="shared" si="3"/>
        <v>8.62373623913453</v>
      </c>
      <c r="G130" s="124">
        <f t="shared" si="2"/>
        <v>2.3438157114673426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3"/>
        <v>0</v>
      </c>
      <c r="G132" s="213">
        <f t="shared" si="2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3"/>
        <v>0</v>
      </c>
      <c r="G133" s="213">
        <f t="shared" si="2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194.60786909271991</v>
      </c>
      <c r="E138" s="124">
        <v>0</v>
      </c>
      <c r="F138" s="124">
        <f t="shared" si="3"/>
        <v>-194.60786909271991</v>
      </c>
      <c r="G138" s="124">
        <f t="shared" si="2"/>
        <v>-100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2250.1745314143491</v>
      </c>
      <c r="E139" s="124">
        <f>+E109-E124</f>
        <v>-659.22107991000826</v>
      </c>
      <c r="F139" s="124">
        <f t="shared" si="3"/>
        <v>-2909.3956113243576</v>
      </c>
      <c r="G139" s="124">
        <f t="shared" si="2"/>
        <v>-129.29644215178519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6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6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6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-3157.4950351322072</v>
      </c>
      <c r="E145" s="124">
        <f>+E115-E130</f>
        <v>-3972.1830935607441</v>
      </c>
      <c r="F145" s="124">
        <f t="shared" si="3"/>
        <v>-814.68805842853681</v>
      </c>
      <c r="G145" s="124">
        <f t="shared" si="6"/>
        <v>25.80172096436646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6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7">+D117-D132</f>
        <v>4597.7962898809292</v>
      </c>
      <c r="E147" s="124">
        <f t="shared" ref="E147:E148" si="8">+E117-E132</f>
        <v>1878.9368979872893</v>
      </c>
      <c r="F147" s="124">
        <f t="shared" si="3"/>
        <v>-2718.8593918936399</v>
      </c>
      <c r="G147" s="124">
        <f t="shared" si="6"/>
        <v>-59.133968111580934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9">+D118-D133</f>
        <v>31.441800294748024</v>
      </c>
      <c r="E148" s="124">
        <f t="shared" si="8"/>
        <v>15.508886939999996</v>
      </c>
      <c r="F148" s="124">
        <f t="shared" si="3"/>
        <v>-15.932913354748028</v>
      </c>
      <c r="G148" s="124">
        <f t="shared" si="6"/>
        <v>-50.674303651147582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6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6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6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0">+SUM(E152)-SUM(D152)</f>
        <v>0</v>
      </c>
      <c r="G152" s="120">
        <f t="shared" si="6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778.43147637087895</v>
      </c>
      <c r="E153" s="124">
        <f>+E123-E138</f>
        <v>1418.4066623990916</v>
      </c>
      <c r="F153" s="124">
        <f t="shared" si="10"/>
        <v>639.97518602821265</v>
      </c>
      <c r="G153" s="124">
        <f t="shared" si="6"/>
        <v>82.213426031002427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2250.1745314143491</v>
      </c>
      <c r="E154" s="124">
        <v>0</v>
      </c>
      <c r="F154" s="124">
        <f t="shared" si="10"/>
        <v>-2250.1745314143491</v>
      </c>
      <c r="G154" s="124">
        <f t="shared" si="6"/>
        <v>-100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0"/>
        <v>0</v>
      </c>
      <c r="G155" s="124">
        <f t="shared" si="6"/>
        <v>0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112.50872657071648</v>
      </c>
      <c r="E156" s="124">
        <v>0</v>
      </c>
      <c r="F156" s="124">
        <f t="shared" si="10"/>
        <v>-112.50872657071648</v>
      </c>
      <c r="G156" s="124">
        <f t="shared" si="6"/>
        <v>-100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435.82366780218388</v>
      </c>
      <c r="E157" s="124">
        <v>0</v>
      </c>
      <c r="F157" s="124">
        <f t="shared" si="10"/>
        <v>-435.82366780218388</v>
      </c>
      <c r="G157" s="124">
        <f t="shared" si="6"/>
        <v>-100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1701.8421370414485</v>
      </c>
      <c r="E158" s="131">
        <f>+E154-E155-E156-E157</f>
        <v>0</v>
      </c>
      <c r="F158" s="131">
        <f t="shared" si="10"/>
        <v>-1701.8421370414485</v>
      </c>
      <c r="G158" s="131">
        <f t="shared" si="6"/>
        <v>-100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15553.81756315201</v>
      </c>
      <c r="E160" s="124">
        <f>E109+E105+E69</f>
        <v>12878.168273309991</v>
      </c>
      <c r="F160" s="124">
        <f t="shared" si="10"/>
        <v>-2675.6492898420183</v>
      </c>
      <c r="G160" s="124">
        <f t="shared" ref="G160:G165" si="11">IFERROR(F160/D160*100,0)</f>
        <v>-17.202524582651677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43013.623547160008</v>
      </c>
      <c r="E161" s="124">
        <v>43013.623577790015</v>
      </c>
      <c r="F161" s="124">
        <f t="shared" si="10"/>
        <v>3.0630006222054362E-5</v>
      </c>
      <c r="G161" s="124">
        <f t="shared" si="11"/>
        <v>7.121001137807354E-8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4457.4342675699972</v>
      </c>
      <c r="E162" s="124">
        <v>4457.4344382000072</v>
      </c>
      <c r="F162" s="124">
        <f t="shared" si="10"/>
        <v>1.706300099613145E-4</v>
      </c>
      <c r="G162" s="124">
        <f t="shared" si="11"/>
        <v>3.8279871270953073E-6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51356.598237306011</v>
      </c>
      <c r="E163" s="124">
        <v>48903.24232491001</v>
      </c>
      <c r="F163" s="124">
        <f t="shared" si="10"/>
        <v>-2453.3559123960003</v>
      </c>
      <c r="G163" s="124">
        <f t="shared" si="11"/>
        <v>-4.7770997235051578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35050.805287039999</v>
      </c>
      <c r="E164" s="127">
        <v>35567.137981220003</v>
      </c>
      <c r="F164" s="127">
        <f t="shared" si="10"/>
        <v>516.33269418000418</v>
      </c>
      <c r="G164" s="127">
        <f t="shared" si="11"/>
        <v>1.4730979501087746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3.3018645119622003</v>
      </c>
      <c r="E165" s="131">
        <f>E163/E160</f>
        <v>3.7973756272669612</v>
      </c>
      <c r="F165" s="131">
        <f t="shared" si="10"/>
        <v>0.49551111530476089</v>
      </c>
      <c r="G165" s="131">
        <f t="shared" si="11"/>
        <v>15.007009327899205</v>
      </c>
      <c r="H165" s="132"/>
    </row>
    <row r="166" spans="1:8" s="154" customFormat="1" ht="19.5" thickBot="1" x14ac:dyDescent="0.3">
      <c r="A166" s="317" t="s">
        <v>241</v>
      </c>
      <c r="B166" s="318"/>
      <c r="C166" s="318"/>
      <c r="D166" s="318"/>
      <c r="E166" s="318"/>
      <c r="F166" s="318"/>
      <c r="G166" s="318"/>
      <c r="H166" s="319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92808.534882917607</v>
      </c>
      <c r="E167" s="116">
        <v>97083.223226975999</v>
      </c>
      <c r="F167" s="133">
        <f t="shared" si="10"/>
        <v>4274.6883440583915</v>
      </c>
      <c r="G167" s="133">
        <f t="shared" ref="G167:G230" si="12">IFERROR(F167/D167*100,0)</f>
        <v>4.6059215884089912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0"/>
        <v>0</v>
      </c>
      <c r="G168" s="121">
        <f t="shared" si="12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0"/>
        <v>0</v>
      </c>
      <c r="G169" s="121">
        <f t="shared" si="12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0"/>
        <v>0</v>
      </c>
      <c r="G170" s="121">
        <f t="shared" si="12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0"/>
        <v>0</v>
      </c>
      <c r="G171" s="121">
        <f t="shared" si="12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0"/>
        <v>0</v>
      </c>
      <c r="G172" s="121">
        <f t="shared" si="12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85068.443787479016</v>
      </c>
      <c r="E173" s="124">
        <v>86554.963251042995</v>
      </c>
      <c r="F173" s="124">
        <f t="shared" si="10"/>
        <v>1486.5194635639782</v>
      </c>
      <c r="G173" s="124">
        <f t="shared" si="12"/>
        <v>1.7474393528082559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0"/>
        <v>0</v>
      </c>
      <c r="G174" s="121">
        <f t="shared" si="12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3863.1229128851614</v>
      </c>
      <c r="E175" s="124">
        <v>6442.1130337799987</v>
      </c>
      <c r="F175" s="124">
        <f t="shared" si="10"/>
        <v>2578.9901208948372</v>
      </c>
      <c r="G175" s="124">
        <f t="shared" si="12"/>
        <v>66.759204380808228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46.351999999999997</v>
      </c>
      <c r="E176" s="124">
        <v>39.812668539999997</v>
      </c>
      <c r="F176" s="124">
        <f t="shared" si="10"/>
        <v>-6.5393314599999997</v>
      </c>
      <c r="G176" s="124">
        <f t="shared" si="12"/>
        <v>-14.107981230583363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0"/>
        <v>0</v>
      </c>
      <c r="G177" s="121">
        <f t="shared" si="12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0"/>
        <v>0</v>
      </c>
      <c r="G178" s="121">
        <f t="shared" si="12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0"/>
        <v>0</v>
      </c>
      <c r="G179" s="121">
        <f t="shared" si="12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0"/>
        <v>0</v>
      </c>
      <c r="G180" s="121">
        <f t="shared" si="12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>
        <v>564.78915800000004</v>
      </c>
      <c r="E181" s="124" t="s">
        <v>228</v>
      </c>
      <c r="F181" s="120">
        <f t="shared" si="10"/>
        <v>-564.78915800000004</v>
      </c>
      <c r="G181" s="121">
        <f t="shared" si="12"/>
        <v>-100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>
        <v>440.34130800000003</v>
      </c>
      <c r="E182" s="124" t="s">
        <v>228</v>
      </c>
      <c r="F182" s="120">
        <f t="shared" si="10"/>
        <v>-440.34130800000003</v>
      </c>
      <c r="G182" s="121">
        <f t="shared" si="12"/>
        <v>-100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 t="s">
        <v>228</v>
      </c>
      <c r="F183" s="120">
        <f t="shared" si="10"/>
        <v>0</v>
      </c>
      <c r="G183" s="121">
        <f t="shared" si="12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3265.8270245534341</v>
      </c>
      <c r="E184" s="124">
        <v>4046.334273612998</v>
      </c>
      <c r="F184" s="124">
        <f t="shared" si="10"/>
        <v>780.50724905956395</v>
      </c>
      <c r="G184" s="124">
        <f t="shared" si="12"/>
        <v>23.899221948727973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86820.377750417087</v>
      </c>
      <c r="E185" s="124">
        <v>89329.323114038765</v>
      </c>
      <c r="F185" s="124">
        <f t="shared" si="10"/>
        <v>2508.9453636216786</v>
      </c>
      <c r="G185" s="124">
        <f t="shared" si="12"/>
        <v>2.8898116186895138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12.750521088000001</v>
      </c>
      <c r="E186" s="124">
        <v>13.520264909999998</v>
      </c>
      <c r="F186" s="212">
        <f t="shared" si="10"/>
        <v>0.76974382199999702</v>
      </c>
      <c r="G186" s="212">
        <f t="shared" si="12"/>
        <v>6.0369597186457904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18243.414062419979</v>
      </c>
      <c r="E187" s="124">
        <v>19434.85449043</v>
      </c>
      <c r="F187" s="124">
        <f t="shared" si="10"/>
        <v>1191.4404280100207</v>
      </c>
      <c r="G187" s="124">
        <f t="shared" si="12"/>
        <v>6.5307974918153935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0"/>
        <v>0</v>
      </c>
      <c r="G188" s="124">
        <f t="shared" si="12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584.86601218527392</v>
      </c>
      <c r="E189" s="124">
        <v>603.74278229000004</v>
      </c>
      <c r="F189" s="124">
        <f t="shared" si="10"/>
        <v>18.87677010472612</v>
      </c>
      <c r="G189" s="124">
        <f t="shared" si="12"/>
        <v>3.2275375404694122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17658.548050234705</v>
      </c>
      <c r="E190" s="124">
        <v>18831.111708140001</v>
      </c>
      <c r="F190" s="124">
        <f t="shared" si="10"/>
        <v>1172.5636579052953</v>
      </c>
      <c r="G190" s="124">
        <f t="shared" si="12"/>
        <v>6.6402042487842605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19249.130405377582</v>
      </c>
      <c r="E191" s="124">
        <v>19658.706932590001</v>
      </c>
      <c r="F191" s="124">
        <f t="shared" si="10"/>
        <v>409.57652721241902</v>
      </c>
      <c r="G191" s="124">
        <f t="shared" si="12"/>
        <v>2.1277663904131305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3672.2794182039615</v>
      </c>
      <c r="E192" s="124">
        <v>3825.3454153800003</v>
      </c>
      <c r="F192" s="124">
        <f t="shared" si="10"/>
        <v>153.06599717603876</v>
      </c>
      <c r="G192" s="124">
        <f t="shared" si="12"/>
        <v>4.1681468032435367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0"/>
        <v>0</v>
      </c>
      <c r="G193" s="120">
        <f t="shared" si="12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17515.955950160489</v>
      </c>
      <c r="E194" s="124">
        <v>17309.40861537731</v>
      </c>
      <c r="F194" s="124">
        <f t="shared" si="10"/>
        <v>-206.54733478317939</v>
      </c>
      <c r="G194" s="124">
        <f t="shared" si="12"/>
        <v>-1.1791953312219132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5597.0478911111531</v>
      </c>
      <c r="E195" s="124">
        <v>5636.5502727951634</v>
      </c>
      <c r="F195" s="124">
        <f t="shared" si="10"/>
        <v>39.502381684010288</v>
      </c>
      <c r="G195" s="124">
        <f t="shared" si="12"/>
        <v>0.70577172917789854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6227.9155502935755</v>
      </c>
      <c r="E196" s="124">
        <v>5705.2166042000026</v>
      </c>
      <c r="F196" s="124">
        <f t="shared" si="10"/>
        <v>-522.69894609357289</v>
      </c>
      <c r="G196" s="124">
        <f t="shared" si="12"/>
        <v>-8.392839335609386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59.567469151232785</v>
      </c>
      <c r="E197" s="124">
        <v>23.688536000000003</v>
      </c>
      <c r="F197" s="124">
        <f t="shared" si="10"/>
        <v>-35.878933151232786</v>
      </c>
      <c r="G197" s="124">
        <f t="shared" si="12"/>
        <v>-60.232428307708709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4281.0332212173198</v>
      </c>
      <c r="E198" s="124">
        <v>4258.6455242200009</v>
      </c>
      <c r="F198" s="124">
        <f t="shared" si="10"/>
        <v>-22.387696997318926</v>
      </c>
      <c r="G198" s="124">
        <f t="shared" si="12"/>
        <v>-0.52295078875732115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1121.6819416393564</v>
      </c>
      <c r="E199" s="124">
        <v>1158.7885338999997</v>
      </c>
      <c r="F199" s="124">
        <f t="shared" si="10"/>
        <v>37.106592260643311</v>
      </c>
      <c r="G199" s="124">
        <f t="shared" si="12"/>
        <v>3.3081206787025046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644.97450644231594</v>
      </c>
      <c r="E200" s="124">
        <v>487.18350376999996</v>
      </c>
      <c r="F200" s="124">
        <f t="shared" si="10"/>
        <v>-157.79100267231598</v>
      </c>
      <c r="G200" s="124">
        <f t="shared" si="12"/>
        <v>-24.464688308797243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6351.605703438986</v>
      </c>
      <c r="E201" s="124">
        <v>6907.5076011042984</v>
      </c>
      <c r="F201" s="124">
        <f t="shared" si="10"/>
        <v>555.90189766531239</v>
      </c>
      <c r="G201" s="124">
        <f t="shared" si="12"/>
        <v>8.752147466652838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3902.5885790243565</v>
      </c>
      <c r="E202" s="124">
        <v>4933.5953553619947</v>
      </c>
      <c r="F202" s="124">
        <f t="shared" si="10"/>
        <v>1031.0067763376383</v>
      </c>
      <c r="G202" s="124">
        <f t="shared" si="12"/>
        <v>26.418536196182611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197.93383608095198</v>
      </c>
      <c r="E203" s="124">
        <v>218.21205715999997</v>
      </c>
      <c r="F203" s="124">
        <f t="shared" si="10"/>
        <v>20.278221079047995</v>
      </c>
      <c r="G203" s="124">
        <f t="shared" si="12"/>
        <v>10.244949262113279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180.76026094328691</v>
      </c>
      <c r="E204" s="124">
        <v>201.68300359999998</v>
      </c>
      <c r="F204" s="124">
        <f t="shared" si="10"/>
        <v>20.922742656713069</v>
      </c>
      <c r="G204" s="124">
        <f t="shared" si="12"/>
        <v>11.574857519860258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0"/>
        <v>0</v>
      </c>
      <c r="G205" s="120">
        <f t="shared" si="12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0"/>
        <v>0</v>
      </c>
      <c r="G206" s="120">
        <f t="shared" si="12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0"/>
        <v>0</v>
      </c>
      <c r="G207" s="120">
        <f t="shared" si="12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0"/>
        <v>0</v>
      </c>
      <c r="G208" s="120">
        <f t="shared" si="12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17.173575137665058</v>
      </c>
      <c r="E209" s="124">
        <v>16.529053560000001</v>
      </c>
      <c r="F209" s="124">
        <f t="shared" si="10"/>
        <v>-0.64452157766505636</v>
      </c>
      <c r="G209" s="124">
        <f t="shared" si="12"/>
        <v>-3.7529842941758393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14755.792651930002</v>
      </c>
      <c r="E210" s="124">
        <v>13871.783909970009</v>
      </c>
      <c r="F210" s="124">
        <f t="shared" si="10"/>
        <v>-884.00874195999313</v>
      </c>
      <c r="G210" s="124">
        <f t="shared" si="12"/>
        <v>-5.9909268367522648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14103.195707485627</v>
      </c>
      <c r="E211" s="124">
        <v>13110.05695212365</v>
      </c>
      <c r="F211" s="124">
        <f t="shared" si="10"/>
        <v>-993.13875536197702</v>
      </c>
      <c r="G211" s="124">
        <f t="shared" si="12"/>
        <v>-7.0419412448119365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0"/>
        <v>0</v>
      </c>
      <c r="G212" s="124">
        <f t="shared" si="12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8916.6731417703249</v>
      </c>
      <c r="E213" s="124">
        <v>6410.1008922700003</v>
      </c>
      <c r="F213" s="124">
        <f t="shared" si="10"/>
        <v>-2506.5722495003247</v>
      </c>
      <c r="G213" s="124">
        <f t="shared" si="12"/>
        <v>-28.111070234909018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0"/>
        <v>0</v>
      </c>
      <c r="G214" s="124">
        <f t="shared" si="12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0"/>
        <v>0</v>
      </c>
      <c r="G215" s="124">
        <f t="shared" si="12"/>
        <v>0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69.575762832000009</v>
      </c>
      <c r="E216" s="124">
        <v>0</v>
      </c>
      <c r="F216" s="124">
        <f t="shared" ref="F216:F272" si="13">+SUM(E216)-SUM(D216)</f>
        <v>-69.575762832000009</v>
      </c>
      <c r="G216" s="124">
        <f t="shared" si="12"/>
        <v>-100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5116.9468028833016</v>
      </c>
      <c r="E217" s="124">
        <v>6699.9560598536491</v>
      </c>
      <c r="F217" s="124">
        <f t="shared" si="13"/>
        <v>1583.0092569703475</v>
      </c>
      <c r="G217" s="124">
        <f t="shared" si="12"/>
        <v>30.936597896197632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3"/>
        <v>0</v>
      </c>
      <c r="G218" s="124">
        <f t="shared" si="12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652.596944444374</v>
      </c>
      <c r="E219" s="124">
        <v>761.72695784635778</v>
      </c>
      <c r="F219" s="124">
        <f t="shared" si="13"/>
        <v>109.13001340198377</v>
      </c>
      <c r="G219" s="124">
        <f t="shared" si="12"/>
        <v>16.722421753736207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2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441.34667295101406</v>
      </c>
      <c r="E221" s="124">
        <v>446.12795187</v>
      </c>
      <c r="F221" s="124">
        <f t="shared" si="13"/>
        <v>4.7812789189859473</v>
      </c>
      <c r="G221" s="124">
        <f t="shared" si="12"/>
        <v>1.0833386115763539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14231.582640311342</v>
      </c>
      <c r="E222" s="124">
        <v>30392.147042951212</v>
      </c>
      <c r="F222" s="124">
        <f t="shared" si="13"/>
        <v>16160.56440263987</v>
      </c>
      <c r="G222" s="124">
        <f t="shared" si="12"/>
        <v>113.55423223882799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61.717046575342465</v>
      </c>
      <c r="E223" s="124">
        <v>345.15277815121004</v>
      </c>
      <c r="F223" s="124">
        <f t="shared" si="13"/>
        <v>283.43573157586758</v>
      </c>
      <c r="G223" s="124">
        <f t="shared" si="12"/>
        <v>459.25031624748448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14146.249593736</v>
      </c>
      <c r="E224" s="124">
        <v>24381.675852690001</v>
      </c>
      <c r="F224" s="124">
        <f t="shared" si="13"/>
        <v>10235.426258954001</v>
      </c>
      <c r="G224" s="124">
        <f t="shared" si="12"/>
        <v>72.354345164998918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5755.7332468500008</v>
      </c>
      <c r="E225" s="124">
        <v>4667.4068541899987</v>
      </c>
      <c r="F225" s="124">
        <f t="shared" si="13"/>
        <v>-1088.3263926600021</v>
      </c>
      <c r="G225" s="124">
        <f t="shared" si="12"/>
        <v>-18.908562054289462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3839.5254317160002</v>
      </c>
      <c r="E226" s="124">
        <v>3053.4727730999998</v>
      </c>
      <c r="F226" s="124">
        <f t="shared" si="13"/>
        <v>-786.05265861600037</v>
      </c>
      <c r="G226" s="124">
        <f t="shared" si="12"/>
        <v>-20.472651440797716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4550.9909151699994</v>
      </c>
      <c r="E227" s="124">
        <v>16660.796225400001</v>
      </c>
      <c r="F227" s="124">
        <f t="shared" si="13"/>
        <v>12109.805310230002</v>
      </c>
      <c r="G227" s="124">
        <f t="shared" si="12"/>
        <v>266.09161687982953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3"/>
        <v>0</v>
      </c>
      <c r="G228" s="124">
        <f t="shared" si="12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3"/>
        <v>0</v>
      </c>
      <c r="G229" s="124">
        <f t="shared" si="12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3"/>
        <v>0</v>
      </c>
      <c r="G230" s="124">
        <f t="shared" si="12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3"/>
        <v>0</v>
      </c>
      <c r="G231" s="124">
        <f t="shared" ref="G231:G252" si="14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3"/>
        <v>0</v>
      </c>
      <c r="G232" s="124">
        <f t="shared" si="14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3"/>
        <v>0</v>
      </c>
      <c r="G233" s="120">
        <f t="shared" si="14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23.616</v>
      </c>
      <c r="E234" s="124">
        <v>5665.3184121100003</v>
      </c>
      <c r="F234" s="124">
        <f t="shared" si="13"/>
        <v>5641.7024121100003</v>
      </c>
      <c r="G234" s="124">
        <f t="shared" si="14"/>
        <v>23889.322544503728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5809.1003410799995</v>
      </c>
      <c r="E235" s="124">
        <v>24209.881234559998</v>
      </c>
      <c r="F235" s="124">
        <f t="shared" si="13"/>
        <v>18400.780893479998</v>
      </c>
      <c r="G235" s="124">
        <f t="shared" si="14"/>
        <v>316.75784223171149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5795.1903410799996</v>
      </c>
      <c r="E236" s="124">
        <v>18547.131841639999</v>
      </c>
      <c r="F236" s="124">
        <f t="shared" si="13"/>
        <v>12751.941500559999</v>
      </c>
      <c r="G236" s="124">
        <f t="shared" si="14"/>
        <v>220.04353179163272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827.45942590999994</v>
      </c>
      <c r="E237" s="124">
        <v>417.98114113999964</v>
      </c>
      <c r="F237" s="124">
        <f t="shared" si="13"/>
        <v>-409.4782847700003</v>
      </c>
      <c r="G237" s="124">
        <f t="shared" si="14"/>
        <v>-49.486207051140404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416.74</v>
      </c>
      <c r="E238" s="124">
        <v>1468.354475099999</v>
      </c>
      <c r="F238" s="120">
        <f t="shared" si="13"/>
        <v>1051.614475099999</v>
      </c>
      <c r="G238" s="120">
        <f t="shared" si="14"/>
        <v>252.34306164515021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4550.9909151699994</v>
      </c>
      <c r="E239" s="124">
        <v>16660.796225400001</v>
      </c>
      <c r="F239" s="124">
        <f t="shared" si="13"/>
        <v>12109.805310230002</v>
      </c>
      <c r="G239" s="124">
        <f t="shared" si="14"/>
        <v>266.09161687982953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3"/>
        <v>0</v>
      </c>
      <c r="G240" s="124">
        <f t="shared" si="14"/>
        <v>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13.91</v>
      </c>
      <c r="E241" s="124">
        <v>5662.74939292</v>
      </c>
      <c r="F241" s="124">
        <f t="shared" si="13"/>
        <v>5648.8393929200001</v>
      </c>
      <c r="G241" s="124">
        <f t="shared" si="14"/>
        <v>40609.91655585909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5988.1571325005207</v>
      </c>
      <c r="E242" s="124">
        <f>E167-E185</f>
        <v>7753.9001129372336</v>
      </c>
      <c r="F242" s="124">
        <f t="shared" si="13"/>
        <v>1765.742980436713</v>
      </c>
      <c r="G242" s="124">
        <f t="shared" si="14"/>
        <v>29.487251943560437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-14557.858815849049</v>
      </c>
      <c r="E243" s="124">
        <f>E203-E210</f>
        <v>-13653.571852810008</v>
      </c>
      <c r="F243" s="124">
        <f t="shared" si="13"/>
        <v>904.28696303904144</v>
      </c>
      <c r="G243" s="124">
        <f t="shared" si="14"/>
        <v>-6.211675593766234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-13922.43544654234</v>
      </c>
      <c r="E244" s="124">
        <f>E204-E211</f>
        <v>-12908.373948523651</v>
      </c>
      <c r="F244" s="120">
        <f t="shared" si="13"/>
        <v>1014.0614980186892</v>
      </c>
      <c r="G244" s="120">
        <f t="shared" si="14"/>
        <v>-7.2836502055431183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-635.42336930670899</v>
      </c>
      <c r="E245" s="124">
        <f>+E209-E219</f>
        <v>-745.19790428635781</v>
      </c>
      <c r="F245" s="120">
        <f t="shared" si="13"/>
        <v>-109.77453497964882</v>
      </c>
      <c r="G245" s="120">
        <f t="shared" si="14"/>
        <v>17.275810157788257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8422.482299231342</v>
      </c>
      <c r="E246" s="124">
        <f>E222-E235</f>
        <v>6182.2658083912138</v>
      </c>
      <c r="F246" s="124">
        <f t="shared" si="13"/>
        <v>-2240.2164908401282</v>
      </c>
      <c r="G246" s="124">
        <f t="shared" si="14"/>
        <v>-26.598055196204761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8351.0592526559994</v>
      </c>
      <c r="E247" s="124">
        <f>E224-E236</f>
        <v>5834.5440110500022</v>
      </c>
      <c r="F247" s="124">
        <f t="shared" si="13"/>
        <v>-2516.5152416059973</v>
      </c>
      <c r="G247" s="124">
        <f t="shared" si="14"/>
        <v>-30.134084377447522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71.423046575342596</v>
      </c>
      <c r="E248" s="124">
        <f>E246-E247</f>
        <v>347.72179734121164</v>
      </c>
      <c r="F248" s="124">
        <f t="shared" si="13"/>
        <v>276.29875076586904</v>
      </c>
      <c r="G248" s="124">
        <f t="shared" si="14"/>
        <v>386.84817298350271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1.1368683772161603E-13</v>
      </c>
      <c r="F249" s="124">
        <f t="shared" si="13"/>
        <v>1.1368683772161603E-13</v>
      </c>
      <c r="G249" s="120">
        <f t="shared" si="14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-147.21938411718656</v>
      </c>
      <c r="E250" s="124">
        <f>E242+E243+E246+E249</f>
        <v>282.59406851843971</v>
      </c>
      <c r="F250" s="124">
        <f t="shared" si="13"/>
        <v>429.81345263562628</v>
      </c>
      <c r="G250" s="124">
        <f t="shared" si="14"/>
        <v>-291.95438848833584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1762.0197489304119</v>
      </c>
      <c r="E251" s="124">
        <v>1762.0199822072236</v>
      </c>
      <c r="F251" s="124">
        <f t="shared" si="13"/>
        <v>2.3327681174123427E-4</v>
      </c>
      <c r="G251" s="124">
        <f t="shared" si="14"/>
        <v>1.3239171234195239E-5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1614.8003648132253</v>
      </c>
      <c r="E252" s="127">
        <f>E251+E250</f>
        <v>2044.6140507256632</v>
      </c>
      <c r="F252" s="127">
        <f t="shared" si="13"/>
        <v>429.8136859124379</v>
      </c>
      <c r="G252" s="127">
        <f t="shared" si="14"/>
        <v>26.617140748674029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17891.238956700327</v>
      </c>
      <c r="E254" s="127">
        <v>19862.339994840004</v>
      </c>
      <c r="F254" s="127">
        <f t="shared" si="13"/>
        <v>1971.1010381396773</v>
      </c>
      <c r="G254" s="127">
        <f t="shared" ref="G254:G313" si="15">IFERROR(F254/D254*100,0)</f>
        <v>11.017129908722691</v>
      </c>
      <c r="H254" s="122"/>
    </row>
    <row r="255" spans="1:8" s="154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10149.647879270613</v>
      </c>
      <c r="E265" s="124">
        <v>11152.257759329999</v>
      </c>
      <c r="F265" s="124">
        <f t="shared" si="13"/>
        <v>1002.6098800593863</v>
      </c>
      <c r="G265" s="124">
        <f t="shared" si="15"/>
        <v>9.878272546844622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1700.3364188842256</v>
      </c>
      <c r="E266" s="124">
        <v>3092.5121622000001</v>
      </c>
      <c r="F266" s="124">
        <f t="shared" si="13"/>
        <v>1392.1757433157745</v>
      </c>
      <c r="G266" s="124">
        <f t="shared" si="15"/>
        <v>81.876487961678279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80.81320428270574</v>
      </c>
      <c r="E269" s="124">
        <v>177.92046584000002</v>
      </c>
      <c r="F269" s="124">
        <f t="shared" si="13"/>
        <v>97.107261557294279</v>
      </c>
      <c r="G269" s="124">
        <f t="shared" si="15"/>
        <v>120.1626175068961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50.472595539999986</v>
      </c>
      <c r="F270" s="124">
        <f t="shared" si="13"/>
        <v>50.472595539999986</v>
      </c>
      <c r="G270" s="124">
        <f t="shared" si="15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8.9962680002105325E-4</v>
      </c>
      <c r="E271" s="124">
        <v>0.2313465699999406</v>
      </c>
      <c r="F271" s="124">
        <f t="shared" si="13"/>
        <v>0.23044694319991954</v>
      </c>
      <c r="G271" s="124">
        <f t="shared" si="15"/>
        <v>25615.837944637333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0.23134656999999065</v>
      </c>
      <c r="F272" s="124">
        <f t="shared" si="13"/>
        <v>0.23134656999999065</v>
      </c>
      <c r="G272" s="124">
        <f t="shared" si="15"/>
        <v>0</v>
      </c>
      <c r="H272" s="122"/>
    </row>
    <row r="273" spans="1:8" s="154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7660.7769735202055</v>
      </c>
      <c r="E281" s="124">
        <v>8531.9304231000042</v>
      </c>
      <c r="F281" s="124">
        <f t="shared" ref="F281:F313" si="16">+SUM(E281)-SUM(D281)</f>
        <v>871.15344957979869</v>
      </c>
      <c r="G281" s="124">
        <f t="shared" si="15"/>
        <v>11.371606987006368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3623.1683178184512</v>
      </c>
      <c r="E282" s="124">
        <v>127.68287485999817</v>
      </c>
      <c r="F282" s="124">
        <f t="shared" si="16"/>
        <v>-3495.4854429584529</v>
      </c>
      <c r="G282" s="124">
        <f t="shared" si="15"/>
        <v>-96.47593311544307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21417.399887422118</v>
      </c>
      <c r="E283" s="124">
        <v>25909.31419614</v>
      </c>
      <c r="F283" s="124">
        <f t="shared" si="16"/>
        <v>4491.9143087178818</v>
      </c>
      <c r="G283" s="124">
        <f t="shared" si="15"/>
        <v>20.973200912944929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6"/>
        <v>0</v>
      </c>
      <c r="G284" s="120">
        <f t="shared" si="15"/>
        <v>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16"/>
        <v>0</v>
      </c>
      <c r="G285" s="212">
        <f t="shared" si="15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1199.647758021853</v>
      </c>
      <c r="E286" s="124">
        <v>844.11499831000015</v>
      </c>
      <c r="F286" s="124">
        <f t="shared" si="16"/>
        <v>-355.5327597118528</v>
      </c>
      <c r="G286" s="120">
        <f t="shared" si="15"/>
        <v>-29.636429304723993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6"/>
        <v>0</v>
      </c>
      <c r="G287" s="120">
        <f t="shared" si="15"/>
        <v>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16"/>
        <v>0</v>
      </c>
      <c r="G288" s="212">
        <f t="shared" si="15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1199.647758021853</v>
      </c>
      <c r="E289" s="124">
        <v>844.11499831000015</v>
      </c>
      <c r="F289" s="124">
        <f t="shared" si="16"/>
        <v>-355.5327597118528</v>
      </c>
      <c r="G289" s="120">
        <f t="shared" si="15"/>
        <v>-29.636429304723993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67.866443800000013</v>
      </c>
      <c r="F290" s="212">
        <f t="shared" si="16"/>
        <v>67.866443800000013</v>
      </c>
      <c r="G290" s="120">
        <f t="shared" si="15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1601.2041767961057</v>
      </c>
      <c r="E291" s="124">
        <v>1691.0520228999999</v>
      </c>
      <c r="F291" s="124">
        <f t="shared" si="16"/>
        <v>89.847846103894199</v>
      </c>
      <c r="G291" s="120">
        <f t="shared" si="15"/>
        <v>5.6112672828316796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16"/>
        <v>0</v>
      </c>
      <c r="G292" s="212">
        <f t="shared" si="15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278.39640743574148</v>
      </c>
      <c r="E293" s="124">
        <v>224.34277617999999</v>
      </c>
      <c r="F293" s="124">
        <f t="shared" si="16"/>
        <v>-54.053631255741493</v>
      </c>
      <c r="G293" s="120">
        <f t="shared" si="15"/>
        <v>-19.416066375862975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8.1099999999999986E-6</v>
      </c>
      <c r="F294" s="124">
        <f t="shared" si="16"/>
        <v>8.1099999999999986E-6</v>
      </c>
      <c r="G294" s="120">
        <f t="shared" si="15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481.59717638447319</v>
      </c>
      <c r="E295" s="124">
        <v>783.50862791999998</v>
      </c>
      <c r="F295" s="124">
        <f t="shared" si="16"/>
        <v>301.91145153552679</v>
      </c>
      <c r="G295" s="120">
        <f t="shared" si="15"/>
        <v>62.68962243551487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7.8799999999999991E-6</v>
      </c>
      <c r="F296" s="212">
        <f t="shared" si="16"/>
        <v>7.8799999999999991E-6</v>
      </c>
      <c r="G296" s="212">
        <f t="shared" si="15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2124.1398727418073</v>
      </c>
      <c r="E297" s="124">
        <v>2486.4489687300002</v>
      </c>
      <c r="F297" s="124">
        <f t="shared" si="16"/>
        <v>362.30909598819289</v>
      </c>
      <c r="G297" s="120">
        <f t="shared" si="15"/>
        <v>17.056743797221312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16"/>
        <v>0</v>
      </c>
      <c r="G298" s="212">
        <f t="shared" si="15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6749.1613291019994</v>
      </c>
      <c r="E299" s="124">
        <v>12051.203113490001</v>
      </c>
      <c r="F299" s="124">
        <f t="shared" si="16"/>
        <v>5302.0417843880014</v>
      </c>
      <c r="G299" s="120">
        <f t="shared" si="15"/>
        <v>78.558527879988574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2401.1859557099724</v>
      </c>
      <c r="F300" s="124">
        <f t="shared" si="16"/>
        <v>2401.1859557099724</v>
      </c>
      <c r="G300" s="212">
        <f t="shared" si="15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2825.2792371462556</v>
      </c>
      <c r="E301" s="124">
        <v>1450.0218658900003</v>
      </c>
      <c r="F301" s="124">
        <f t="shared" si="16"/>
        <v>-1375.2573712562553</v>
      </c>
      <c r="G301" s="120">
        <f t="shared" si="15"/>
        <v>-48.676865393502432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392.68246375963599</v>
      </c>
      <c r="E302" s="124">
        <v>841.61688124</v>
      </c>
      <c r="F302" s="124">
        <f t="shared" si="16"/>
        <v>448.934417480364</v>
      </c>
      <c r="G302" s="120">
        <f t="shared" si="15"/>
        <v>114.32504858560739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4475.8165648898839</v>
      </c>
      <c r="E303" s="124">
        <v>6378.6218227199961</v>
      </c>
      <c r="F303" s="124">
        <f t="shared" si="16"/>
        <v>1902.8052578301122</v>
      </c>
      <c r="G303" s="120">
        <f t="shared" si="15"/>
        <v>42.513030421230539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3470.4404319346081</v>
      </c>
      <c r="E304" s="124">
        <v>2297.9264019799562</v>
      </c>
      <c r="F304" s="124">
        <f t="shared" si="16"/>
        <v>-1172.514029954652</v>
      </c>
      <c r="G304" s="120">
        <f t="shared" si="15"/>
        <v>-33.785741405191914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97.627991149878852</v>
      </c>
      <c r="E305" s="124">
        <f>E167/1.2/E23*100</f>
        <v>103.88579625403187</v>
      </c>
      <c r="F305" s="124">
        <f>+SUM(E305)-SUM(D305)</f>
        <v>6.2578051041530216</v>
      </c>
      <c r="G305" s="120">
        <f t="shared" si="15"/>
        <v>6.4098472481585897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97.878698143749318</v>
      </c>
      <c r="E311" s="124">
        <f>E173/1.2/E29*100</f>
        <v>97.846978546017482</v>
      </c>
      <c r="F311" s="124">
        <f t="shared" si="16"/>
        <v>-3.1719597731836302E-2</v>
      </c>
      <c r="G311" s="124">
        <f t="shared" si="15"/>
        <v>-3.2407049065212731E-2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6"/>
        <v>0</v>
      </c>
      <c r="G313" s="124">
        <f t="shared" si="15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7" t="s">
        <v>494</v>
      </c>
      <c r="B318" s="318"/>
      <c r="C318" s="318"/>
      <c r="D318" s="318"/>
      <c r="E318" s="318"/>
      <c r="F318" s="318"/>
      <c r="G318" s="318"/>
      <c r="H318" s="319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57166.557363413129</v>
      </c>
      <c r="E340" s="124">
        <v>57291.001467987022</v>
      </c>
      <c r="F340" s="124">
        <f t="shared" ref="F340:F367" si="17">+SUM(E340)-SUM(D340)</f>
        <v>124.44410457389313</v>
      </c>
      <c r="G340" s="124">
        <f t="shared" ref="G340:G350" si="18">IFERROR(F340/D340*100,0)</f>
        <v>0.21768689652376716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57166.557363413129</v>
      </c>
      <c r="E341" s="124">
        <v>57291.001467987022</v>
      </c>
      <c r="F341" s="124">
        <f t="shared" si="17"/>
        <v>124.44410457389313</v>
      </c>
      <c r="G341" s="124">
        <f t="shared" si="18"/>
        <v>0.21768689652376716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20408.048919883087</v>
      </c>
      <c r="E342" s="124">
        <v>19604.33311674455</v>
      </c>
      <c r="F342" s="124">
        <f t="shared" si="17"/>
        <v>-803.71580313853701</v>
      </c>
      <c r="G342" s="124">
        <f t="shared" si="18"/>
        <v>-3.9382295009862283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36758.508443530038</v>
      </c>
      <c r="E343" s="124">
        <v>37686.668351242472</v>
      </c>
      <c r="F343" s="124">
        <f t="shared" si="17"/>
        <v>928.15990771243378</v>
      </c>
      <c r="G343" s="124">
        <f t="shared" si="18"/>
        <v>2.5250205925474694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4741.0705083642151</v>
      </c>
      <c r="E344" s="124">
        <v>4883.4300573578057</v>
      </c>
      <c r="F344" s="124">
        <f t="shared" si="17"/>
        <v>142.35954899359058</v>
      </c>
      <c r="G344" s="124">
        <f t="shared" si="18"/>
        <v>3.0026878685402232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2738.131161428923</v>
      </c>
      <c r="E345" s="124">
        <v>2721.4622060711226</v>
      </c>
      <c r="F345" s="124">
        <f t="shared" si="17"/>
        <v>-16.668955357800314</v>
      </c>
      <c r="G345" s="124">
        <f t="shared" si="18"/>
        <v>-0.60877125218141281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2738.131161428923</v>
      </c>
      <c r="E346" s="124">
        <v>2721.4622060711226</v>
      </c>
      <c r="F346" s="124">
        <f t="shared" si="17"/>
        <v>-16.668955357800314</v>
      </c>
      <c r="G346" s="124">
        <f t="shared" si="18"/>
        <v>-0.60877125218141281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661.55057500000851</v>
      </c>
      <c r="E347" s="124">
        <v>651.03899999999999</v>
      </c>
      <c r="F347" s="124">
        <f t="shared" si="17"/>
        <v>-10.51157500000852</v>
      </c>
      <c r="G347" s="124">
        <f t="shared" si="18"/>
        <v>-1.5889299166595667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2076.5805864289146</v>
      </c>
      <c r="E348" s="124">
        <v>2070.4232060711229</v>
      </c>
      <c r="F348" s="124">
        <f t="shared" si="17"/>
        <v>-6.1573803577916806</v>
      </c>
      <c r="G348" s="124">
        <f t="shared" si="18"/>
        <v>-0.29651535789326133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1760528.3973669654</v>
      </c>
      <c r="E349" s="124">
        <v>1765015.256169985</v>
      </c>
      <c r="F349" s="124">
        <f t="shared" si="17"/>
        <v>4486.8588030196261</v>
      </c>
      <c r="G349" s="124">
        <f t="shared" si="18"/>
        <v>0.25485864412810055</v>
      </c>
      <c r="H349" s="122"/>
    </row>
    <row r="350" spans="1:8" ht="31.5" x14ac:dyDescent="0.25">
      <c r="A350" s="158" t="s">
        <v>554</v>
      </c>
      <c r="B350" s="161" t="s">
        <v>710</v>
      </c>
      <c r="C350" s="160" t="s">
        <v>21</v>
      </c>
      <c r="D350" s="123">
        <v>38800.301096975934</v>
      </c>
      <c r="E350" s="124">
        <v>38996.792139950005</v>
      </c>
      <c r="F350" s="124">
        <f t="shared" si="17"/>
        <v>196.4910429740703</v>
      </c>
      <c r="G350" s="124">
        <f t="shared" si="18"/>
        <v>0.50641628394317961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7"/>
        <v>0</v>
      </c>
      <c r="G352" s="124">
        <f t="shared" ref="G352:G354" si="19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711</v>
      </c>
      <c r="C354" s="160" t="s">
        <v>21</v>
      </c>
      <c r="D354" s="123">
        <v>0</v>
      </c>
      <c r="E354" s="124">
        <v>0</v>
      </c>
      <c r="F354" s="124">
        <f t="shared" si="17"/>
        <v>0</v>
      </c>
      <c r="G354" s="124">
        <f t="shared" si="19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18760.154042658789</v>
      </c>
      <c r="E367" s="131">
        <v>18760.154042658789</v>
      </c>
      <c r="F367" s="131">
        <f t="shared" si="17"/>
        <v>0</v>
      </c>
      <c r="G367" s="131">
        <f t="shared" ref="G367" si="20">IFERROR(F367/D367*100,0)</f>
        <v>0</v>
      </c>
      <c r="H367" s="185"/>
    </row>
    <row r="368" spans="1:8" x14ac:dyDescent="0.25">
      <c r="A368" s="320" t="s">
        <v>590</v>
      </c>
      <c r="B368" s="321"/>
      <c r="C368" s="321"/>
      <c r="D368" s="321"/>
      <c r="E368" s="321"/>
      <c r="F368" s="321"/>
      <c r="G368" s="321"/>
      <c r="H368" s="322"/>
    </row>
    <row r="369" spans="1:11" ht="16.5" thickBot="1" x14ac:dyDescent="0.3">
      <c r="A369" s="320"/>
      <c r="B369" s="321"/>
      <c r="C369" s="321"/>
      <c r="D369" s="321"/>
      <c r="E369" s="321"/>
      <c r="F369" s="321"/>
      <c r="G369" s="321"/>
      <c r="H369" s="322"/>
    </row>
    <row r="370" spans="1:11" s="145" customFormat="1" ht="67.5" customHeight="1" x14ac:dyDescent="0.25">
      <c r="A370" s="323" t="s">
        <v>7</v>
      </c>
      <c r="B370" s="325" t="s">
        <v>8</v>
      </c>
      <c r="C370" s="327" t="s">
        <v>9</v>
      </c>
      <c r="D370" s="307" t="s">
        <v>730</v>
      </c>
      <c r="E370" s="308"/>
      <c r="F370" s="309" t="s">
        <v>11</v>
      </c>
      <c r="G370" s="308"/>
      <c r="H370" s="310" t="s">
        <v>12</v>
      </c>
    </row>
    <row r="371" spans="1:11" s="145" customFormat="1" ht="30" x14ac:dyDescent="0.25">
      <c r="A371" s="324"/>
      <c r="B371" s="326"/>
      <c r="C371" s="328"/>
      <c r="D371" s="186" t="s">
        <v>13</v>
      </c>
      <c r="E371" s="148" t="s">
        <v>14</v>
      </c>
      <c r="F371" s="148" t="s">
        <v>15</v>
      </c>
      <c r="G371" s="149" t="s">
        <v>16</v>
      </c>
      <c r="H371" s="311"/>
    </row>
    <row r="372" spans="1:11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11" x14ac:dyDescent="0.25">
      <c r="A373" s="329" t="s">
        <v>591</v>
      </c>
      <c r="B373" s="330"/>
      <c r="C373" s="160" t="s">
        <v>21</v>
      </c>
      <c r="D373" s="214">
        <f t="shared" ref="D373:E373" si="21">SUM(D374,D431)</f>
        <v>14755.79265193</v>
      </c>
      <c r="E373" s="346">
        <f t="shared" si="21"/>
        <v>14033.964392450001</v>
      </c>
      <c r="F373" s="215">
        <f t="shared" ref="F373:F432" si="22">+SUM(E373)-SUM(D373)</f>
        <v>-721.82825947999845</v>
      </c>
      <c r="G373" s="193">
        <f t="shared" ref="G373:G432" si="23">IFERROR(F373/D373*100,0)</f>
        <v>-4.8918297817473473</v>
      </c>
      <c r="H373" s="194"/>
      <c r="I373" s="262"/>
      <c r="K373" s="263"/>
    </row>
    <row r="374" spans="1:11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4">SUM(D375,D399,D427,D428)</f>
        <v>10888.60099232</v>
      </c>
      <c r="E374" s="347">
        <f t="shared" si="24"/>
        <v>10968.579123520001</v>
      </c>
      <c r="F374" s="124">
        <f t="shared" si="22"/>
        <v>79.978131200001371</v>
      </c>
      <c r="G374" s="196">
        <f t="shared" si="23"/>
        <v>0.73451246176080776</v>
      </c>
      <c r="H374" s="197"/>
      <c r="I374" s="262"/>
      <c r="K374" s="263"/>
    </row>
    <row r="375" spans="1:11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5">SUM(D376,D394,D398)</f>
        <v>5220.4372467000003</v>
      </c>
      <c r="E375" s="347">
        <f t="shared" si="25"/>
        <v>4514.2504454099999</v>
      </c>
      <c r="F375" s="124">
        <f t="shared" si="22"/>
        <v>-706.1868012900004</v>
      </c>
      <c r="G375" s="196">
        <f t="shared" si="23"/>
        <v>-13.527349681990774</v>
      </c>
      <c r="H375" s="197"/>
      <c r="I375" s="262"/>
      <c r="K375" s="263"/>
    </row>
    <row r="376" spans="1:11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26">SUM(D377,D381,D382,D383,D384,D389,D390,D391)</f>
        <v>5220.4372467000003</v>
      </c>
      <c r="E376" s="347">
        <f t="shared" si="26"/>
        <v>4514.2504454099999</v>
      </c>
      <c r="F376" s="196">
        <f t="shared" si="22"/>
        <v>-706.1868012900004</v>
      </c>
      <c r="G376" s="196">
        <f t="shared" si="23"/>
        <v>-13.527349681990774</v>
      </c>
      <c r="H376" s="197"/>
      <c r="I376" s="262"/>
      <c r="K376" s="263"/>
    </row>
    <row r="377" spans="1:11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348" t="s">
        <v>228</v>
      </c>
      <c r="F377" s="120">
        <f t="shared" si="22"/>
        <v>0</v>
      </c>
      <c r="G377" s="198">
        <f t="shared" si="23"/>
        <v>0</v>
      </c>
      <c r="H377" s="197"/>
      <c r="I377" s="262"/>
      <c r="K377" s="263"/>
    </row>
    <row r="378" spans="1:11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348" t="s">
        <v>228</v>
      </c>
      <c r="F378" s="120">
        <f t="shared" si="22"/>
        <v>0</v>
      </c>
      <c r="G378" s="120">
        <f t="shared" si="23"/>
        <v>0</v>
      </c>
      <c r="H378" s="197"/>
      <c r="I378" s="262"/>
      <c r="K378" s="263"/>
    </row>
    <row r="379" spans="1:11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348" t="s">
        <v>228</v>
      </c>
      <c r="F379" s="120">
        <f t="shared" si="22"/>
        <v>0</v>
      </c>
      <c r="G379" s="120">
        <f t="shared" si="23"/>
        <v>0</v>
      </c>
      <c r="H379" s="197"/>
      <c r="I379" s="262"/>
      <c r="K379" s="263"/>
    </row>
    <row r="380" spans="1:11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348" t="s">
        <v>228</v>
      </c>
      <c r="F380" s="120">
        <f t="shared" si="22"/>
        <v>0</v>
      </c>
      <c r="G380" s="120">
        <f t="shared" si="23"/>
        <v>0</v>
      </c>
      <c r="H380" s="197"/>
      <c r="I380" s="262"/>
      <c r="K380" s="263"/>
    </row>
    <row r="381" spans="1:11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348" t="s">
        <v>228</v>
      </c>
      <c r="F381" s="120">
        <f t="shared" si="22"/>
        <v>0</v>
      </c>
      <c r="G381" s="120">
        <f t="shared" si="23"/>
        <v>0</v>
      </c>
      <c r="H381" s="197"/>
      <c r="I381" s="262"/>
      <c r="K381" s="263"/>
    </row>
    <row r="382" spans="1:11" x14ac:dyDescent="0.25">
      <c r="A382" s="158" t="s">
        <v>602</v>
      </c>
      <c r="B382" s="165" t="s">
        <v>603</v>
      </c>
      <c r="C382" s="160" t="s">
        <v>21</v>
      </c>
      <c r="D382" s="216">
        <v>0</v>
      </c>
      <c r="E382" s="347">
        <v>0</v>
      </c>
      <c r="F382" s="196">
        <f t="shared" si="22"/>
        <v>0</v>
      </c>
      <c r="G382" s="196">
        <f t="shared" si="23"/>
        <v>0</v>
      </c>
      <c r="H382" s="197"/>
      <c r="I382" s="262"/>
      <c r="K382" s="263"/>
    </row>
    <row r="383" spans="1:11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348" t="s">
        <v>228</v>
      </c>
      <c r="F383" s="120">
        <f t="shared" si="22"/>
        <v>0</v>
      </c>
      <c r="G383" s="120">
        <f t="shared" si="23"/>
        <v>0</v>
      </c>
      <c r="H383" s="197"/>
      <c r="I383" s="262"/>
      <c r="K383" s="263"/>
    </row>
    <row r="384" spans="1:11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27">SUM(D385,D387)</f>
        <v>5220.4372467000003</v>
      </c>
      <c r="E384" s="347">
        <f t="shared" si="27"/>
        <v>4514.2504454099999</v>
      </c>
      <c r="F384" s="196">
        <f t="shared" si="22"/>
        <v>-706.1868012900004</v>
      </c>
      <c r="G384" s="196">
        <f t="shared" si="23"/>
        <v>-13.527349681990774</v>
      </c>
      <c r="H384" s="197"/>
      <c r="I384" s="262"/>
      <c r="K384" s="263"/>
    </row>
    <row r="385" spans="1:11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348" t="s">
        <v>228</v>
      </c>
      <c r="F385" s="120">
        <f t="shared" si="22"/>
        <v>0</v>
      </c>
      <c r="G385" s="120">
        <f t="shared" si="23"/>
        <v>0</v>
      </c>
      <c r="H385" s="197"/>
      <c r="I385" s="262"/>
      <c r="K385" s="263"/>
    </row>
    <row r="386" spans="1:11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348" t="s">
        <v>228</v>
      </c>
      <c r="F386" s="120">
        <f t="shared" si="22"/>
        <v>0</v>
      </c>
      <c r="G386" s="120">
        <f t="shared" si="23"/>
        <v>0</v>
      </c>
      <c r="H386" s="197"/>
      <c r="I386" s="262"/>
      <c r="K386" s="263"/>
    </row>
    <row r="387" spans="1:11" x14ac:dyDescent="0.25">
      <c r="A387" s="158" t="s">
        <v>612</v>
      </c>
      <c r="B387" s="166" t="s">
        <v>613</v>
      </c>
      <c r="C387" s="160" t="s">
        <v>21</v>
      </c>
      <c r="D387" s="216">
        <v>5220.4372467000003</v>
      </c>
      <c r="E387" s="347">
        <f>E388</f>
        <v>4514.2504454099999</v>
      </c>
      <c r="F387" s="196">
        <f t="shared" si="22"/>
        <v>-706.1868012900004</v>
      </c>
      <c r="G387" s="196">
        <f t="shared" si="23"/>
        <v>-13.527349681990774</v>
      </c>
      <c r="H387" s="197"/>
      <c r="I387" s="262"/>
      <c r="K387" s="263"/>
    </row>
    <row r="388" spans="1:11" x14ac:dyDescent="0.25">
      <c r="A388" s="158" t="s">
        <v>614</v>
      </c>
      <c r="B388" s="166" t="s">
        <v>611</v>
      </c>
      <c r="C388" s="160" t="s">
        <v>21</v>
      </c>
      <c r="D388" s="216">
        <v>5220.4372467000003</v>
      </c>
      <c r="E388" s="347">
        <v>4514.2504454099999</v>
      </c>
      <c r="F388" s="196">
        <f t="shared" si="22"/>
        <v>-706.1868012900004</v>
      </c>
      <c r="G388" s="196">
        <f t="shared" si="23"/>
        <v>-13.527349681990774</v>
      </c>
      <c r="H388" s="197"/>
      <c r="I388" s="262"/>
      <c r="K388" s="263"/>
    </row>
    <row r="389" spans="1:11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347" t="s">
        <v>228</v>
      </c>
      <c r="F389" s="196">
        <f t="shared" si="22"/>
        <v>0</v>
      </c>
      <c r="G389" s="196">
        <f t="shared" si="23"/>
        <v>0</v>
      </c>
      <c r="H389" s="197"/>
      <c r="I389" s="262"/>
      <c r="K389" s="263"/>
    </row>
    <row r="390" spans="1:11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348" t="s">
        <v>228</v>
      </c>
      <c r="F390" s="120">
        <f t="shared" si="22"/>
        <v>0</v>
      </c>
      <c r="G390" s="120">
        <f t="shared" si="23"/>
        <v>0</v>
      </c>
      <c r="H390" s="197"/>
      <c r="I390" s="262"/>
      <c r="K390" s="263"/>
    </row>
    <row r="391" spans="1:11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348" t="s">
        <v>228</v>
      </c>
      <c r="F391" s="120">
        <f t="shared" si="22"/>
        <v>0</v>
      </c>
      <c r="G391" s="198">
        <f t="shared" si="23"/>
        <v>0</v>
      </c>
      <c r="H391" s="197"/>
      <c r="I391" s="262"/>
      <c r="K391" s="263"/>
    </row>
    <row r="392" spans="1:11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348" t="s">
        <v>228</v>
      </c>
      <c r="F392" s="120">
        <f t="shared" si="22"/>
        <v>0</v>
      </c>
      <c r="G392" s="120">
        <f t="shared" si="23"/>
        <v>0</v>
      </c>
      <c r="H392" s="197"/>
      <c r="I392" s="262"/>
      <c r="K392" s="263"/>
    </row>
    <row r="393" spans="1:11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348" t="s">
        <v>228</v>
      </c>
      <c r="F393" s="120">
        <f t="shared" si="22"/>
        <v>0</v>
      </c>
      <c r="G393" s="120">
        <f t="shared" si="23"/>
        <v>0</v>
      </c>
      <c r="H393" s="197"/>
      <c r="I393" s="262"/>
      <c r="K393" s="263"/>
    </row>
    <row r="394" spans="1:11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348" t="s">
        <v>228</v>
      </c>
      <c r="F394" s="120">
        <f t="shared" si="22"/>
        <v>0</v>
      </c>
      <c r="G394" s="198">
        <f t="shared" si="23"/>
        <v>0</v>
      </c>
      <c r="H394" s="197"/>
      <c r="I394" s="262"/>
      <c r="K394" s="263"/>
    </row>
    <row r="395" spans="1:11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348" t="s">
        <v>228</v>
      </c>
      <c r="F395" s="120">
        <f t="shared" si="22"/>
        <v>0</v>
      </c>
      <c r="G395" s="198">
        <f t="shared" si="23"/>
        <v>0</v>
      </c>
      <c r="H395" s="197"/>
      <c r="I395" s="262"/>
      <c r="K395" s="263"/>
    </row>
    <row r="396" spans="1:11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348" t="s">
        <v>228</v>
      </c>
      <c r="F396" s="120">
        <f t="shared" si="22"/>
        <v>0</v>
      </c>
      <c r="G396" s="198">
        <f t="shared" si="23"/>
        <v>0</v>
      </c>
      <c r="H396" s="197"/>
      <c r="I396" s="262"/>
      <c r="K396" s="263"/>
    </row>
    <row r="397" spans="1:11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348" t="s">
        <v>228</v>
      </c>
      <c r="F397" s="120">
        <f t="shared" si="22"/>
        <v>0</v>
      </c>
      <c r="G397" s="198">
        <f t="shared" si="23"/>
        <v>0</v>
      </c>
      <c r="H397" s="197"/>
      <c r="I397" s="262"/>
      <c r="K397" s="263"/>
    </row>
    <row r="398" spans="1:11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347">
        <v>0</v>
      </c>
      <c r="F398" s="196">
        <f t="shared" si="22"/>
        <v>0</v>
      </c>
      <c r="G398" s="196">
        <f t="shared" si="23"/>
        <v>0</v>
      </c>
      <c r="H398" s="197"/>
      <c r="I398" s="262"/>
      <c r="K398" s="263"/>
    </row>
    <row r="399" spans="1:11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3590.8265657300003</v>
      </c>
      <c r="E399" s="347">
        <f>E400+E414+E413</f>
        <v>4709.9619619000005</v>
      </c>
      <c r="F399" s="124">
        <f t="shared" si="22"/>
        <v>1119.1353961700001</v>
      </c>
      <c r="G399" s="196">
        <f t="shared" si="23"/>
        <v>31.166512101998013</v>
      </c>
      <c r="H399" s="197"/>
      <c r="I399" s="262"/>
      <c r="K399" s="263"/>
    </row>
    <row r="400" spans="1:11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3560.5372112100004</v>
      </c>
      <c r="E400" s="347">
        <f>SUM(E401,E405:E410)</f>
        <v>4702.2046288700003</v>
      </c>
      <c r="F400" s="196">
        <f t="shared" si="22"/>
        <v>1141.66741766</v>
      </c>
      <c r="G400" s="196">
        <f t="shared" si="23"/>
        <v>32.064470891234407</v>
      </c>
      <c r="H400" s="197"/>
      <c r="I400" s="262"/>
      <c r="K400" s="263"/>
    </row>
    <row r="401" spans="1:11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348" t="s">
        <v>228</v>
      </c>
      <c r="F401" s="120">
        <f>+SUM(E401)-SUM(D401)</f>
        <v>0</v>
      </c>
      <c r="G401" s="196">
        <f t="shared" si="23"/>
        <v>0</v>
      </c>
      <c r="H401" s="197"/>
      <c r="I401" s="262"/>
      <c r="K401" s="263"/>
    </row>
    <row r="402" spans="1:11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348" t="s">
        <v>228</v>
      </c>
      <c r="F402" s="120">
        <f t="shared" si="22"/>
        <v>0</v>
      </c>
      <c r="G402" s="120">
        <f t="shared" si="23"/>
        <v>0</v>
      </c>
      <c r="H402" s="197"/>
      <c r="I402" s="262"/>
      <c r="K402" s="263"/>
    </row>
    <row r="403" spans="1:11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348" t="s">
        <v>228</v>
      </c>
      <c r="F403" s="120">
        <f t="shared" si="22"/>
        <v>0</v>
      </c>
      <c r="G403" s="120">
        <f t="shared" si="23"/>
        <v>0</v>
      </c>
      <c r="H403" s="197"/>
      <c r="I403" s="262"/>
      <c r="K403" s="263"/>
    </row>
    <row r="404" spans="1:11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348" t="s">
        <v>228</v>
      </c>
      <c r="F404" s="120">
        <f t="shared" si="22"/>
        <v>0</v>
      </c>
      <c r="G404" s="120">
        <f t="shared" si="23"/>
        <v>0</v>
      </c>
      <c r="H404" s="197"/>
      <c r="I404" s="262"/>
      <c r="K404" s="263"/>
    </row>
    <row r="405" spans="1:11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348" t="s">
        <v>228</v>
      </c>
      <c r="F405" s="120">
        <f t="shared" si="22"/>
        <v>0</v>
      </c>
      <c r="G405" s="120">
        <f t="shared" si="23"/>
        <v>0</v>
      </c>
      <c r="H405" s="197"/>
      <c r="I405" s="262"/>
      <c r="K405" s="263"/>
    </row>
    <row r="406" spans="1:11" x14ac:dyDescent="0.25">
      <c r="A406" s="158" t="s">
        <v>636</v>
      </c>
      <c r="B406" s="165" t="s">
        <v>413</v>
      </c>
      <c r="C406" s="160" t="s">
        <v>21</v>
      </c>
      <c r="D406" s="124">
        <v>3560.5372112100004</v>
      </c>
      <c r="E406" s="347">
        <v>4702.2046288700003</v>
      </c>
      <c r="F406" s="196">
        <f t="shared" si="22"/>
        <v>1141.66741766</v>
      </c>
      <c r="G406" s="196">
        <f t="shared" si="23"/>
        <v>32.064470891234407</v>
      </c>
      <c r="H406" s="197"/>
      <c r="I406" s="262"/>
      <c r="K406" s="263"/>
    </row>
    <row r="407" spans="1:11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348" t="s">
        <v>228</v>
      </c>
      <c r="F407" s="120">
        <f t="shared" si="22"/>
        <v>0</v>
      </c>
      <c r="G407" s="120">
        <f t="shared" si="23"/>
        <v>0</v>
      </c>
      <c r="H407" s="197"/>
      <c r="I407" s="262"/>
      <c r="K407" s="263"/>
    </row>
    <row r="408" spans="1:11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348" t="s">
        <v>228</v>
      </c>
      <c r="F408" s="120">
        <f t="shared" si="22"/>
        <v>0</v>
      </c>
      <c r="G408" s="120">
        <f t="shared" si="23"/>
        <v>0</v>
      </c>
      <c r="H408" s="197"/>
      <c r="I408" s="262"/>
      <c r="K408" s="263"/>
    </row>
    <row r="409" spans="1:11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348" t="s">
        <v>228</v>
      </c>
      <c r="F409" s="120">
        <f t="shared" si="22"/>
        <v>0</v>
      </c>
      <c r="G409" s="120">
        <f t="shared" si="23"/>
        <v>0</v>
      </c>
      <c r="H409" s="197"/>
      <c r="I409" s="262"/>
      <c r="K409" s="263"/>
    </row>
    <row r="410" spans="1:11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348" t="s">
        <v>228</v>
      </c>
      <c r="F410" s="120">
        <f t="shared" si="22"/>
        <v>0</v>
      </c>
      <c r="G410" s="196">
        <f t="shared" si="23"/>
        <v>0</v>
      </c>
      <c r="H410" s="197"/>
      <c r="I410" s="262"/>
      <c r="K410" s="263"/>
    </row>
    <row r="411" spans="1:11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348" t="s">
        <v>228</v>
      </c>
      <c r="F411" s="120">
        <f t="shared" si="22"/>
        <v>0</v>
      </c>
      <c r="G411" s="120">
        <f t="shared" si="23"/>
        <v>0</v>
      </c>
      <c r="H411" s="197"/>
      <c r="I411" s="262"/>
      <c r="K411" s="263"/>
    </row>
    <row r="412" spans="1:11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348" t="s">
        <v>228</v>
      </c>
      <c r="F412" s="120">
        <f t="shared" si="22"/>
        <v>0</v>
      </c>
      <c r="G412" s="120">
        <f t="shared" si="23"/>
        <v>0</v>
      </c>
      <c r="H412" s="197"/>
      <c r="I412" s="262"/>
      <c r="K412" s="263"/>
    </row>
    <row r="413" spans="1:11" x14ac:dyDescent="0.25">
      <c r="A413" s="158" t="s">
        <v>643</v>
      </c>
      <c r="B413" s="164" t="s">
        <v>644</v>
      </c>
      <c r="C413" s="160" t="s">
        <v>21</v>
      </c>
      <c r="D413" s="124">
        <v>30.28935452</v>
      </c>
      <c r="E413" s="347">
        <v>7.7573330299999999</v>
      </c>
      <c r="F413" s="196">
        <f t="shared" si="22"/>
        <v>-22.532021489999998</v>
      </c>
      <c r="G413" s="196">
        <f t="shared" si="23"/>
        <v>-74.389242844782814</v>
      </c>
      <c r="H413" s="197"/>
      <c r="I413" s="262"/>
      <c r="K413" s="263"/>
    </row>
    <row r="414" spans="1:11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347">
        <f>SUM(E415,E419:E424)</f>
        <v>0</v>
      </c>
      <c r="F414" s="124">
        <f t="shared" si="22"/>
        <v>0</v>
      </c>
      <c r="G414" s="196">
        <f t="shared" si="23"/>
        <v>0</v>
      </c>
      <c r="H414" s="197"/>
      <c r="I414" s="262"/>
      <c r="K414" s="263"/>
    </row>
    <row r="415" spans="1:11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348" t="s">
        <v>228</v>
      </c>
      <c r="F415" s="120">
        <f t="shared" si="22"/>
        <v>0</v>
      </c>
      <c r="G415" s="196">
        <f t="shared" si="23"/>
        <v>0</v>
      </c>
      <c r="H415" s="197"/>
      <c r="I415" s="262"/>
      <c r="K415" s="263"/>
    </row>
    <row r="416" spans="1:11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348" t="s">
        <v>228</v>
      </c>
      <c r="F416" s="120">
        <f t="shared" si="22"/>
        <v>0</v>
      </c>
      <c r="G416" s="120">
        <f t="shared" si="23"/>
        <v>0</v>
      </c>
      <c r="H416" s="197"/>
      <c r="I416" s="262"/>
      <c r="K416" s="263"/>
    </row>
    <row r="417" spans="1:11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348" t="s">
        <v>228</v>
      </c>
      <c r="F417" s="120">
        <f t="shared" si="22"/>
        <v>0</v>
      </c>
      <c r="G417" s="120">
        <f t="shared" si="23"/>
        <v>0</v>
      </c>
      <c r="H417" s="197"/>
      <c r="I417" s="262"/>
      <c r="K417" s="263"/>
    </row>
    <row r="418" spans="1:11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348" t="s">
        <v>228</v>
      </c>
      <c r="F418" s="120">
        <f t="shared" si="22"/>
        <v>0</v>
      </c>
      <c r="G418" s="120">
        <f t="shared" si="23"/>
        <v>0</v>
      </c>
      <c r="H418" s="197"/>
      <c r="I418" s="262"/>
      <c r="K418" s="263"/>
    </row>
    <row r="419" spans="1:11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348" t="s">
        <v>228</v>
      </c>
      <c r="F419" s="120">
        <f t="shared" si="22"/>
        <v>0</v>
      </c>
      <c r="G419" s="120">
        <f t="shared" si="23"/>
        <v>0</v>
      </c>
      <c r="H419" s="197"/>
      <c r="I419" s="262"/>
      <c r="K419" s="263"/>
    </row>
    <row r="420" spans="1:11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347">
        <v>0</v>
      </c>
      <c r="F420" s="124">
        <f t="shared" si="22"/>
        <v>0</v>
      </c>
      <c r="G420" s="196">
        <f t="shared" si="23"/>
        <v>0</v>
      </c>
      <c r="H420" s="197"/>
      <c r="I420" s="262"/>
      <c r="K420" s="263"/>
    </row>
    <row r="421" spans="1:11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348" t="s">
        <v>228</v>
      </c>
      <c r="F421" s="120">
        <f t="shared" si="22"/>
        <v>0</v>
      </c>
      <c r="G421" s="120">
        <f t="shared" si="23"/>
        <v>0</v>
      </c>
      <c r="H421" s="197"/>
      <c r="I421" s="262"/>
      <c r="K421" s="263"/>
    </row>
    <row r="422" spans="1:11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348" t="s">
        <v>228</v>
      </c>
      <c r="F422" s="120">
        <f t="shared" si="22"/>
        <v>0</v>
      </c>
      <c r="G422" s="120">
        <f t="shared" si="23"/>
        <v>0</v>
      </c>
      <c r="H422" s="197"/>
      <c r="I422" s="262"/>
      <c r="K422" s="263"/>
    </row>
    <row r="423" spans="1:11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348" t="s">
        <v>228</v>
      </c>
      <c r="F423" s="120">
        <f t="shared" si="22"/>
        <v>0</v>
      </c>
      <c r="G423" s="120">
        <f t="shared" si="23"/>
        <v>0</v>
      </c>
      <c r="H423" s="197"/>
      <c r="I423" s="262"/>
      <c r="K423" s="263"/>
    </row>
    <row r="424" spans="1:11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348" t="s">
        <v>228</v>
      </c>
      <c r="F424" s="120">
        <f t="shared" si="22"/>
        <v>0</v>
      </c>
      <c r="G424" s="120">
        <f t="shared" si="23"/>
        <v>0</v>
      </c>
      <c r="H424" s="197"/>
      <c r="I424" s="262"/>
      <c r="K424" s="263"/>
    </row>
    <row r="425" spans="1:11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348" t="s">
        <v>228</v>
      </c>
      <c r="F425" s="120">
        <f t="shared" si="22"/>
        <v>0</v>
      </c>
      <c r="G425" s="120">
        <f t="shared" si="23"/>
        <v>0</v>
      </c>
      <c r="H425" s="197"/>
      <c r="I425" s="262"/>
      <c r="K425" s="263"/>
    </row>
    <row r="426" spans="1:11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348" t="s">
        <v>228</v>
      </c>
      <c r="F426" s="120">
        <f t="shared" si="22"/>
        <v>0</v>
      </c>
      <c r="G426" s="120">
        <f t="shared" si="23"/>
        <v>0</v>
      </c>
      <c r="H426" s="197"/>
      <c r="I426" s="262"/>
      <c r="K426" s="263"/>
    </row>
    <row r="427" spans="1:11" x14ac:dyDescent="0.25">
      <c r="A427" s="158" t="s">
        <v>32</v>
      </c>
      <c r="B427" s="161" t="s">
        <v>659</v>
      </c>
      <c r="C427" s="160" t="s">
        <v>21</v>
      </c>
      <c r="D427" s="216">
        <v>376.15056714999997</v>
      </c>
      <c r="E427" s="347">
        <v>197.92459409</v>
      </c>
      <c r="F427" s="124">
        <f t="shared" si="22"/>
        <v>-178.22597305999997</v>
      </c>
      <c r="G427" s="196">
        <f t="shared" si="23"/>
        <v>-47.381551066205802</v>
      </c>
      <c r="H427" s="197"/>
      <c r="I427" s="262"/>
      <c r="K427" s="263"/>
    </row>
    <row r="428" spans="1:11" x14ac:dyDescent="0.25">
      <c r="A428" s="158" t="s">
        <v>34</v>
      </c>
      <c r="B428" s="161" t="s">
        <v>660</v>
      </c>
      <c r="C428" s="160" t="s">
        <v>21</v>
      </c>
      <c r="D428" s="216">
        <v>1701.1866127399999</v>
      </c>
      <c r="E428" s="347">
        <f>E430</f>
        <v>1546.44212212</v>
      </c>
      <c r="F428" s="124">
        <f t="shared" si="22"/>
        <v>-154.74449061999985</v>
      </c>
      <c r="G428" s="196">
        <f t="shared" si="23"/>
        <v>-9.0962678321787482</v>
      </c>
      <c r="H428" s="197"/>
      <c r="I428" s="262"/>
      <c r="K428" s="263"/>
    </row>
    <row r="429" spans="1:11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348" t="s">
        <v>228</v>
      </c>
      <c r="F429" s="120">
        <f t="shared" si="22"/>
        <v>0</v>
      </c>
      <c r="G429" s="120">
        <f t="shared" si="23"/>
        <v>0</v>
      </c>
      <c r="H429" s="197"/>
      <c r="I429" s="262"/>
      <c r="K429" s="263"/>
    </row>
    <row r="430" spans="1:11" x14ac:dyDescent="0.25">
      <c r="A430" s="158" t="s">
        <v>663</v>
      </c>
      <c r="B430" s="164" t="s">
        <v>664</v>
      </c>
      <c r="C430" s="160" t="s">
        <v>21</v>
      </c>
      <c r="D430" s="216">
        <v>0</v>
      </c>
      <c r="E430" s="347">
        <v>1546.44212212</v>
      </c>
      <c r="F430" s="124">
        <f t="shared" si="22"/>
        <v>1546.44212212</v>
      </c>
      <c r="G430" s="196">
        <f t="shared" si="23"/>
        <v>0</v>
      </c>
      <c r="H430" s="197"/>
      <c r="I430" s="262"/>
      <c r="K430" s="263"/>
    </row>
    <row r="431" spans="1:11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3867.1916596100004</v>
      </c>
      <c r="E431" s="347">
        <f>SUM(E432:E436,E441:E442)</f>
        <v>3065.3852689300002</v>
      </c>
      <c r="F431" s="124">
        <f t="shared" si="22"/>
        <v>-801.80639068000028</v>
      </c>
      <c r="G431" s="196">
        <f t="shared" si="23"/>
        <v>-20.733557094009171</v>
      </c>
      <c r="H431" s="197"/>
      <c r="I431" s="262"/>
      <c r="K431" s="263"/>
    </row>
    <row r="432" spans="1:11" x14ac:dyDescent="0.25">
      <c r="A432" s="158" t="s">
        <v>52</v>
      </c>
      <c r="B432" s="161" t="s">
        <v>666</v>
      </c>
      <c r="C432" s="160" t="s">
        <v>21</v>
      </c>
      <c r="D432" s="216">
        <v>3839.5261779200005</v>
      </c>
      <c r="E432" s="347">
        <v>3053.4727731000003</v>
      </c>
      <c r="F432" s="124">
        <f t="shared" si="22"/>
        <v>-786.0534048200002</v>
      </c>
      <c r="G432" s="196">
        <f t="shared" si="23"/>
        <v>-20.472666896774008</v>
      </c>
      <c r="H432" s="197"/>
      <c r="I432" s="262"/>
      <c r="K432" s="263"/>
    </row>
    <row r="433" spans="1:11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347">
        <v>0</v>
      </c>
      <c r="F433" s="196">
        <f t="shared" ref="F433:F442" si="28">+SUM(E433)-SUM(D433)</f>
        <v>0</v>
      </c>
      <c r="G433" s="196">
        <f t="shared" ref="G433:G442" si="29">IFERROR(F433/D433*100,0)</f>
        <v>0</v>
      </c>
      <c r="H433" s="197"/>
      <c r="I433" s="262"/>
      <c r="K433" s="263"/>
    </row>
    <row r="434" spans="1:11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347">
        <v>0</v>
      </c>
      <c r="F434" s="196">
        <f t="shared" si="28"/>
        <v>0</v>
      </c>
      <c r="G434" s="196">
        <f t="shared" si="29"/>
        <v>0</v>
      </c>
      <c r="H434" s="197"/>
      <c r="I434" s="262"/>
      <c r="K434" s="263"/>
    </row>
    <row r="435" spans="1:11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347">
        <v>0</v>
      </c>
      <c r="F435" s="196">
        <f t="shared" si="28"/>
        <v>0</v>
      </c>
      <c r="G435" s="196">
        <f t="shared" si="29"/>
        <v>0</v>
      </c>
      <c r="H435" s="197"/>
      <c r="I435" s="262"/>
      <c r="K435" s="263"/>
    </row>
    <row r="436" spans="1:11" x14ac:dyDescent="0.25">
      <c r="A436" s="158" t="s">
        <v>59</v>
      </c>
      <c r="B436" s="161" t="s">
        <v>670</v>
      </c>
      <c r="C436" s="160" t="s">
        <v>21</v>
      </c>
      <c r="D436" s="216">
        <v>27.66548169</v>
      </c>
      <c r="E436" s="347">
        <f>E439</f>
        <v>11.912495830000001</v>
      </c>
      <c r="F436" s="196">
        <f>+SUM(E436)-SUM(D436)</f>
        <v>-15.752985859999999</v>
      </c>
      <c r="G436" s="196">
        <f t="shared" si="29"/>
        <v>-56.94094191641743</v>
      </c>
      <c r="H436" s="197"/>
      <c r="I436" s="262"/>
      <c r="K436" s="263"/>
    </row>
    <row r="437" spans="1:11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347">
        <v>0</v>
      </c>
      <c r="F437" s="196">
        <f t="shared" si="28"/>
        <v>0</v>
      </c>
      <c r="G437" s="196">
        <f t="shared" si="29"/>
        <v>0</v>
      </c>
      <c r="H437" s="197"/>
      <c r="I437" s="262"/>
      <c r="K437" s="263"/>
    </row>
    <row r="438" spans="1:11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347">
        <v>0</v>
      </c>
      <c r="F438" s="196">
        <f t="shared" si="28"/>
        <v>0</v>
      </c>
      <c r="G438" s="196">
        <f t="shared" si="29"/>
        <v>0</v>
      </c>
      <c r="H438" s="197"/>
      <c r="I438" s="262"/>
      <c r="K438" s="263"/>
    </row>
    <row r="439" spans="1:11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347">
        <v>11.912495830000001</v>
      </c>
      <c r="F439" s="196">
        <f t="shared" si="28"/>
        <v>11.912495830000001</v>
      </c>
      <c r="G439" s="196">
        <f t="shared" si="29"/>
        <v>0</v>
      </c>
      <c r="H439" s="197"/>
      <c r="I439" s="262"/>
      <c r="K439" s="263"/>
    </row>
    <row r="440" spans="1:11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347">
        <v>0</v>
      </c>
      <c r="F440" s="196">
        <f t="shared" si="28"/>
        <v>0</v>
      </c>
      <c r="G440" s="196">
        <f t="shared" si="29"/>
        <v>0</v>
      </c>
      <c r="H440" s="197"/>
      <c r="I440" s="262"/>
      <c r="K440" s="263"/>
    </row>
    <row r="441" spans="1:11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347">
        <v>0</v>
      </c>
      <c r="F441" s="196">
        <f t="shared" si="28"/>
        <v>0</v>
      </c>
      <c r="G441" s="196">
        <f t="shared" si="29"/>
        <v>0</v>
      </c>
      <c r="H441" s="197"/>
      <c r="I441" s="262"/>
      <c r="K441" s="263"/>
    </row>
    <row r="442" spans="1:11" ht="16.5" thickBot="1" x14ac:dyDescent="0.3">
      <c r="A442" s="167" t="s">
        <v>61</v>
      </c>
      <c r="B442" s="200" t="s">
        <v>676</v>
      </c>
      <c r="C442" s="160" t="s">
        <v>21</v>
      </c>
      <c r="D442" s="216">
        <v>0</v>
      </c>
      <c r="E442" s="347">
        <v>0</v>
      </c>
      <c r="F442" s="181">
        <f t="shared" si="28"/>
        <v>0</v>
      </c>
      <c r="G442" s="120">
        <f t="shared" si="29"/>
        <v>0</v>
      </c>
      <c r="H442" s="201"/>
      <c r="I442" s="262"/>
      <c r="K442" s="263"/>
    </row>
    <row r="443" spans="1:11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346" t="s">
        <v>228</v>
      </c>
      <c r="F443" s="116" t="s">
        <v>228</v>
      </c>
      <c r="G443" s="116" t="s">
        <v>228</v>
      </c>
      <c r="H443" s="129"/>
      <c r="I443" s="262"/>
      <c r="K443" s="263"/>
    </row>
    <row r="444" spans="1:11" ht="47.25" x14ac:dyDescent="0.25">
      <c r="A444" s="158" t="s">
        <v>677</v>
      </c>
      <c r="B444" s="161" t="s">
        <v>678</v>
      </c>
      <c r="C444" s="160" t="s">
        <v>21</v>
      </c>
      <c r="D444" s="126">
        <v>4150.7572952339997</v>
      </c>
      <c r="E444" s="349">
        <v>4892.3745206599997</v>
      </c>
      <c r="F444" s="196">
        <f t="shared" ref="F444:F450" si="30">+SUM(E444)-SUM(D444)</f>
        <v>741.617225426</v>
      </c>
      <c r="G444" s="124">
        <f t="shared" ref="G444:G451" si="31">IFERROR(F444/D444*100,0)</f>
        <v>17.867034198254448</v>
      </c>
      <c r="H444" s="122"/>
      <c r="I444" s="262"/>
      <c r="K444" s="263"/>
    </row>
    <row r="445" spans="1:11" x14ac:dyDescent="0.25">
      <c r="A445" s="158" t="s">
        <v>122</v>
      </c>
      <c r="B445" s="164" t="s">
        <v>679</v>
      </c>
      <c r="C445" s="160" t="s">
        <v>21</v>
      </c>
      <c r="D445" s="126">
        <v>313.66314848000013</v>
      </c>
      <c r="E445" s="349">
        <v>0</v>
      </c>
      <c r="F445" s="196">
        <f t="shared" si="30"/>
        <v>-313.66314848000013</v>
      </c>
      <c r="G445" s="124">
        <f t="shared" si="31"/>
        <v>-100</v>
      </c>
      <c r="H445" s="122"/>
      <c r="I445" s="262"/>
      <c r="K445" s="263"/>
    </row>
    <row r="446" spans="1:11" ht="31.5" x14ac:dyDescent="0.25">
      <c r="A446" s="158" t="s">
        <v>123</v>
      </c>
      <c r="B446" s="164" t="s">
        <v>680</v>
      </c>
      <c r="C446" s="160" t="s">
        <v>21</v>
      </c>
      <c r="D446" s="126">
        <v>313.66314848000013</v>
      </c>
      <c r="E446" s="349">
        <v>1162.14229159</v>
      </c>
      <c r="F446" s="196">
        <f t="shared" si="30"/>
        <v>848.47914310999988</v>
      </c>
      <c r="G446" s="124">
        <f t="shared" si="31"/>
        <v>270.5064803505602</v>
      </c>
      <c r="H446" s="122"/>
      <c r="I446" s="262"/>
      <c r="K446" s="263"/>
    </row>
    <row r="447" spans="1:11" x14ac:dyDescent="0.25">
      <c r="A447" s="158" t="s">
        <v>124</v>
      </c>
      <c r="B447" s="164" t="s">
        <v>681</v>
      </c>
      <c r="C447" s="160" t="s">
        <v>21</v>
      </c>
      <c r="D447" s="126">
        <v>1937.2482686716999</v>
      </c>
      <c r="E447" s="349">
        <v>1829.7480088100003</v>
      </c>
      <c r="F447" s="196">
        <f t="shared" si="30"/>
        <v>-107.50025986169953</v>
      </c>
      <c r="G447" s="124">
        <f t="shared" si="31"/>
        <v>-5.5491214832990163</v>
      </c>
      <c r="H447" s="122"/>
      <c r="I447" s="262"/>
      <c r="K447" s="263"/>
    </row>
    <row r="448" spans="1:11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344" t="s">
        <v>228</v>
      </c>
      <c r="F448" s="120">
        <f t="shared" si="30"/>
        <v>0</v>
      </c>
      <c r="G448" s="120">
        <f t="shared" si="31"/>
        <v>0</v>
      </c>
      <c r="H448" s="122"/>
      <c r="I448" s="262"/>
      <c r="K448" s="263"/>
    </row>
    <row r="449" spans="1:11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344" t="s">
        <v>228</v>
      </c>
      <c r="F449" s="120">
        <f t="shared" si="30"/>
        <v>0</v>
      </c>
      <c r="G449" s="120">
        <f t="shared" si="31"/>
        <v>0</v>
      </c>
      <c r="H449" s="122"/>
      <c r="K449" s="263"/>
    </row>
    <row r="450" spans="1:11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344" t="s">
        <v>228</v>
      </c>
      <c r="F450" s="120">
        <f t="shared" si="30"/>
        <v>0</v>
      </c>
      <c r="G450" s="120">
        <f t="shared" si="31"/>
        <v>0</v>
      </c>
      <c r="H450" s="122"/>
      <c r="K450" s="263"/>
    </row>
    <row r="451" spans="1:11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1"/>
        <v>0</v>
      </c>
      <c r="H451" s="132"/>
      <c r="K451" s="263"/>
    </row>
    <row r="452" spans="1:11" x14ac:dyDescent="0.25">
      <c r="A452" s="205"/>
      <c r="B452" s="206"/>
      <c r="C452" s="207"/>
    </row>
    <row r="453" spans="1:11" x14ac:dyDescent="0.25">
      <c r="A453" s="205"/>
      <c r="B453" s="206"/>
      <c r="C453" s="207"/>
    </row>
    <row r="454" spans="1:11" x14ac:dyDescent="0.25">
      <c r="A454" s="208" t="s">
        <v>689</v>
      </c>
      <c r="B454" s="206"/>
      <c r="C454" s="207"/>
    </row>
    <row r="455" spans="1:11" x14ac:dyDescent="0.25">
      <c r="A455" s="296" t="s">
        <v>690</v>
      </c>
      <c r="B455" s="296"/>
      <c r="C455" s="296"/>
      <c r="D455" s="296"/>
      <c r="E455" s="296"/>
      <c r="F455" s="296"/>
      <c r="G455" s="296"/>
      <c r="H455" s="296"/>
    </row>
    <row r="456" spans="1:11" x14ac:dyDescent="0.25">
      <c r="A456" s="296" t="s">
        <v>691</v>
      </c>
      <c r="B456" s="296"/>
      <c r="C456" s="296"/>
      <c r="D456" s="296"/>
      <c r="E456" s="296"/>
      <c r="F456" s="296"/>
      <c r="G456" s="296"/>
      <c r="H456" s="296"/>
    </row>
    <row r="457" spans="1:11" x14ac:dyDescent="0.25">
      <c r="A457" s="296" t="s">
        <v>712</v>
      </c>
      <c r="B457" s="296"/>
      <c r="C457" s="296"/>
      <c r="D457" s="296"/>
      <c r="E457" s="296"/>
      <c r="F457" s="296"/>
      <c r="G457" s="296"/>
      <c r="H457" s="296"/>
    </row>
    <row r="458" spans="1:11" ht="26.25" customHeight="1" x14ac:dyDescent="0.25">
      <c r="A458" s="313" t="s">
        <v>693</v>
      </c>
      <c r="B458" s="313"/>
      <c r="C458" s="313"/>
      <c r="D458" s="313"/>
      <c r="E458" s="313"/>
      <c r="F458" s="313"/>
      <c r="G458" s="313"/>
      <c r="H458" s="313"/>
    </row>
    <row r="459" spans="1:11" ht="53.25" customHeight="1" x14ac:dyDescent="0.25">
      <c r="A459" s="316" t="s">
        <v>694</v>
      </c>
      <c r="B459" s="316"/>
      <c r="C459" s="316"/>
      <c r="D459" s="316"/>
      <c r="E459" s="316"/>
      <c r="F459" s="316"/>
      <c r="G459" s="316"/>
      <c r="H459" s="316"/>
    </row>
    <row r="460" spans="1:11" x14ac:dyDescent="0.25">
      <c r="A460" s="316" t="s">
        <v>708</v>
      </c>
      <c r="B460" s="316"/>
      <c r="C460" s="316"/>
      <c r="D460" s="316"/>
      <c r="E460" s="316"/>
      <c r="F460" s="316"/>
      <c r="G460" s="316"/>
      <c r="H460" s="316"/>
    </row>
    <row r="461" spans="1:11" x14ac:dyDescent="0.25">
      <c r="A461" s="258"/>
    </row>
    <row r="463" spans="1:11" s="5" customFormat="1" ht="16.5" thickBot="1" x14ac:dyDescent="0.3">
      <c r="A463" s="223" t="s">
        <v>714</v>
      </c>
      <c r="B463" s="2"/>
      <c r="C463" s="3"/>
      <c r="D463" s="3"/>
      <c r="E463" s="4"/>
    </row>
    <row r="464" spans="1:11" s="5" customFormat="1" ht="33.75" customHeight="1" x14ac:dyDescent="0.25">
      <c r="A464" s="335" t="s">
        <v>7</v>
      </c>
      <c r="B464" s="337" t="s">
        <v>8</v>
      </c>
      <c r="C464" s="339" t="s">
        <v>9</v>
      </c>
      <c r="D464" s="341" t="s">
        <v>730</v>
      </c>
      <c r="E464" s="342"/>
      <c r="F464" s="343" t="s">
        <v>11</v>
      </c>
      <c r="G464" s="342"/>
      <c r="H464" s="314" t="s">
        <v>12</v>
      </c>
    </row>
    <row r="465" spans="1:8" s="5" customFormat="1" ht="30.75" thickBot="1" x14ac:dyDescent="0.3">
      <c r="A465" s="336"/>
      <c r="B465" s="338"/>
      <c r="C465" s="340"/>
      <c r="D465" s="224" t="s">
        <v>13</v>
      </c>
      <c r="E465" s="225" t="s">
        <v>715</v>
      </c>
      <c r="F465" s="225" t="s">
        <v>15</v>
      </c>
      <c r="G465" s="224" t="s">
        <v>16</v>
      </c>
      <c r="H465" s="315"/>
    </row>
    <row r="466" spans="1:8" s="5" customFormat="1" ht="19.5" thickBot="1" x14ac:dyDescent="0.3">
      <c r="A466" s="331" t="s">
        <v>18</v>
      </c>
      <c r="B466" s="332"/>
      <c r="C466" s="332"/>
      <c r="D466" s="332"/>
      <c r="E466" s="332"/>
      <c r="F466" s="332"/>
      <c r="G466" s="332"/>
      <c r="H466" s="333"/>
    </row>
    <row r="467" spans="1:8" s="5" customFormat="1" x14ac:dyDescent="0.25">
      <c r="A467" s="235" t="s">
        <v>95</v>
      </c>
      <c r="B467" s="236" t="s">
        <v>96</v>
      </c>
      <c r="C467" s="16" t="s">
        <v>716</v>
      </c>
      <c r="D467" s="259">
        <f>+D69</f>
        <v>6250.3729108354828</v>
      </c>
      <c r="E467" s="229">
        <f>+E69</f>
        <v>6120.388853219999</v>
      </c>
      <c r="F467" s="90">
        <f t="shared" ref="F467:F472" si="32">+SUM(E467)-SUM(D467)</f>
        <v>-129.98405761548383</v>
      </c>
      <c r="G467" s="87">
        <f t="shared" ref="G467:G472" si="33">IFERROR(F467/D467*100,0)</f>
        <v>-2.0796208397445675</v>
      </c>
      <c r="H467" s="230"/>
    </row>
    <row r="468" spans="1:8" s="5" customFormat="1" x14ac:dyDescent="0.25">
      <c r="A468" s="237"/>
      <c r="B468" s="227" t="s">
        <v>717</v>
      </c>
      <c r="C468" s="20"/>
      <c r="D468" s="260"/>
      <c r="E468" s="86"/>
      <c r="F468" s="91">
        <f t="shared" si="32"/>
        <v>0</v>
      </c>
      <c r="G468" s="85">
        <f t="shared" si="33"/>
        <v>0</v>
      </c>
      <c r="H468" s="232"/>
    </row>
    <row r="469" spans="1:8" s="5" customFormat="1" x14ac:dyDescent="0.25">
      <c r="A469" s="237"/>
      <c r="B469" s="227" t="s">
        <v>718</v>
      </c>
      <c r="C469" s="20" t="s">
        <v>716</v>
      </c>
      <c r="D469" s="260">
        <v>6444.0698369114971</v>
      </c>
      <c r="E469" s="86">
        <v>6314.5108665899988</v>
      </c>
      <c r="F469" s="91">
        <f t="shared" si="32"/>
        <v>-129.55897032149824</v>
      </c>
      <c r="G469" s="85">
        <f t="shared" si="33"/>
        <v>-2.0105146840493124</v>
      </c>
      <c r="H469" s="232"/>
    </row>
    <row r="470" spans="1:8" s="5" customFormat="1" x14ac:dyDescent="0.25">
      <c r="A470" s="237"/>
      <c r="B470" s="227" t="s">
        <v>719</v>
      </c>
      <c r="C470" s="20" t="s">
        <v>716</v>
      </c>
      <c r="D470" s="260">
        <v>-548.69102608227581</v>
      </c>
      <c r="E470" s="86">
        <v>-522.83624602999998</v>
      </c>
      <c r="F470" s="91">
        <f t="shared" si="32"/>
        <v>25.854780052275828</v>
      </c>
      <c r="G470" s="85">
        <f t="shared" si="33"/>
        <v>-4.7120836360095533</v>
      </c>
      <c r="H470" s="232"/>
    </row>
    <row r="471" spans="1:8" s="5" customFormat="1" x14ac:dyDescent="0.25">
      <c r="A471" s="237"/>
      <c r="B471" s="227" t="s">
        <v>720</v>
      </c>
      <c r="C471" s="20" t="s">
        <v>716</v>
      </c>
      <c r="D471" s="260">
        <v>400.19303046878946</v>
      </c>
      <c r="E471" s="86">
        <v>343.38180525000001</v>
      </c>
      <c r="F471" s="91">
        <f t="shared" si="32"/>
        <v>-56.811225218789446</v>
      </c>
      <c r="G471" s="85">
        <f t="shared" si="33"/>
        <v>-14.195955674750332</v>
      </c>
      <c r="H471" s="232"/>
    </row>
    <row r="472" spans="1:8" s="5" customFormat="1" ht="16.5" thickBot="1" x14ac:dyDescent="0.3">
      <c r="A472" s="238"/>
      <c r="B472" s="239" t="s">
        <v>721</v>
      </c>
      <c r="C472" s="34" t="s">
        <v>716</v>
      </c>
      <c r="D472" s="261">
        <v>-22.458432480240418</v>
      </c>
      <c r="E472" s="88">
        <v>-14.667572589999999</v>
      </c>
      <c r="F472" s="92">
        <f t="shared" si="32"/>
        <v>7.7908598902404194</v>
      </c>
      <c r="G472" s="88">
        <f t="shared" si="33"/>
        <v>-34.690132078875244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4" t="s">
        <v>590</v>
      </c>
      <c r="B474" s="334"/>
      <c r="C474" s="334"/>
      <c r="D474" s="334"/>
      <c r="E474" s="334"/>
      <c r="F474" s="334"/>
      <c r="G474" s="334"/>
      <c r="H474" s="334"/>
    </row>
    <row r="475" spans="1:8" s="5" customFormat="1" x14ac:dyDescent="0.25">
      <c r="A475" s="235" t="s">
        <v>602</v>
      </c>
      <c r="B475" s="240" t="s">
        <v>603</v>
      </c>
      <c r="C475" s="16" t="s">
        <v>716</v>
      </c>
      <c r="D475" s="228">
        <f>+D382</f>
        <v>0</v>
      </c>
      <c r="E475" s="229">
        <f>+E382</f>
        <v>0</v>
      </c>
      <c r="F475" s="90">
        <f t="shared" ref="F475:F478" si="34">+SUM(E475)-SUM(D475)</f>
        <v>0</v>
      </c>
      <c r="G475" s="87">
        <f t="shared" ref="G475:G478" si="35">IFERROR(F475/D475*100,0)</f>
        <v>0</v>
      </c>
      <c r="H475" s="242"/>
    </row>
    <row r="476" spans="1:8" s="5" customFormat="1" x14ac:dyDescent="0.25">
      <c r="A476" s="237"/>
      <c r="B476" s="25" t="s">
        <v>722</v>
      </c>
      <c r="C476" s="20"/>
      <c r="D476" s="231"/>
      <c r="E476" s="86"/>
      <c r="F476" s="91">
        <f t="shared" si="34"/>
        <v>0</v>
      </c>
      <c r="G476" s="85">
        <f t="shared" si="35"/>
        <v>0</v>
      </c>
      <c r="H476" s="243"/>
    </row>
    <row r="477" spans="1:8" s="5" customFormat="1" x14ac:dyDescent="0.25">
      <c r="A477" s="237"/>
      <c r="B477" s="25" t="s">
        <v>723</v>
      </c>
      <c r="C477" s="20" t="s">
        <v>716</v>
      </c>
      <c r="D477" s="231">
        <f>+D478+D488</f>
        <v>-3755.1358661322074</v>
      </c>
      <c r="E477" s="86">
        <v>-4509.4145435207438</v>
      </c>
      <c r="F477" s="91">
        <f t="shared" si="34"/>
        <v>-754.27867738853638</v>
      </c>
      <c r="G477" s="85">
        <f t="shared" si="35"/>
        <v>20.08658818956247</v>
      </c>
      <c r="H477" s="243"/>
    </row>
    <row r="478" spans="1:8" s="5" customFormat="1" ht="32.25" thickBot="1" x14ac:dyDescent="0.3">
      <c r="A478" s="238"/>
      <c r="B478" s="241" t="s">
        <v>728</v>
      </c>
      <c r="C478" s="34" t="s">
        <v>716</v>
      </c>
      <c r="D478" s="233">
        <f>+D145</f>
        <v>-3157.4950351322072</v>
      </c>
      <c r="E478" s="88">
        <v>-3972.1830935607441</v>
      </c>
      <c r="F478" s="92">
        <f t="shared" si="34"/>
        <v>-814.68805842853681</v>
      </c>
      <c r="G478" s="88">
        <f t="shared" si="35"/>
        <v>25.80172096436646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716</v>
      </c>
      <c r="D480" s="251">
        <f>+D406</f>
        <v>3560.5372112100004</v>
      </c>
      <c r="E480" s="229">
        <f>+E406</f>
        <v>4702.2046288700003</v>
      </c>
      <c r="F480" s="90">
        <f t="shared" ref="F480:F483" si="36">+SUM(E480)-SUM(D480)</f>
        <v>1141.66741766</v>
      </c>
      <c r="G480" s="87">
        <f t="shared" ref="G480:G483" si="37">IFERROR(F480/D480*100,0)</f>
        <v>32.064470891234407</v>
      </c>
      <c r="H480" s="242"/>
    </row>
    <row r="481" spans="1:8" s="5" customFormat="1" x14ac:dyDescent="0.25">
      <c r="A481" s="237"/>
      <c r="B481" s="25" t="s">
        <v>725</v>
      </c>
      <c r="C481" s="20"/>
      <c r="D481" s="97"/>
      <c r="E481" s="86"/>
      <c r="F481" s="91">
        <f t="shared" si="36"/>
        <v>0</v>
      </c>
      <c r="G481" s="85">
        <f t="shared" si="37"/>
        <v>0</v>
      </c>
      <c r="H481" s="243"/>
    </row>
    <row r="482" spans="1:8" s="5" customFormat="1" x14ac:dyDescent="0.25">
      <c r="A482" s="237"/>
      <c r="B482" s="25" t="s">
        <v>726</v>
      </c>
      <c r="C482" s="20" t="s">
        <v>716</v>
      </c>
      <c r="D482" s="97">
        <f>+D487</f>
        <v>6544.601177618546</v>
      </c>
      <c r="E482" s="86">
        <f>+E487</f>
        <v>6273.8889619770562</v>
      </c>
      <c r="F482" s="91">
        <f t="shared" si="36"/>
        <v>-270.71221564148982</v>
      </c>
      <c r="G482" s="85">
        <f t="shared" si="37"/>
        <v>-4.136420360759046</v>
      </c>
      <c r="H482" s="243"/>
    </row>
    <row r="483" spans="1:8" s="5" customFormat="1" ht="16.5" thickBot="1" x14ac:dyDescent="0.3">
      <c r="A483" s="238"/>
      <c r="B483" s="241" t="s">
        <v>719</v>
      </c>
      <c r="C483" s="34" t="s">
        <v>716</v>
      </c>
      <c r="D483" s="98">
        <f>+D488</f>
        <v>-597.64083099999993</v>
      </c>
      <c r="E483" s="88">
        <f>+E488+E490</f>
        <v>-537.23144995999996</v>
      </c>
      <c r="F483" s="92">
        <f t="shared" si="36"/>
        <v>60.409381039999971</v>
      </c>
      <c r="G483" s="88">
        <f t="shared" si="37"/>
        <v>-10.107974205664668</v>
      </c>
      <c r="H483" s="244"/>
    </row>
    <row r="484" spans="1:8" ht="16.5" thickBot="1" x14ac:dyDescent="0.3">
      <c r="A484" s="1"/>
      <c r="B484" s="2"/>
      <c r="C484" s="3"/>
      <c r="D484" s="4"/>
      <c r="E484" s="4"/>
      <c r="F484" s="67"/>
      <c r="G484" s="5"/>
      <c r="H484" s="5"/>
    </row>
    <row r="485" spans="1:8" ht="31.5" x14ac:dyDescent="0.25">
      <c r="A485" s="235" t="s">
        <v>727</v>
      </c>
      <c r="B485" s="236" t="s">
        <v>729</v>
      </c>
      <c r="C485" s="252" t="s">
        <v>716</v>
      </c>
      <c r="D485" s="228">
        <v>6488.2896098407673</v>
      </c>
      <c r="E485" s="229">
        <v>6079.0626307784851</v>
      </c>
      <c r="F485" s="90">
        <f t="shared" ref="F485:F490" si="38">+SUM(E485)-SUM(D485)</f>
        <v>-409.22697906228223</v>
      </c>
      <c r="G485" s="87">
        <f t="shared" ref="G485:G490" si="39">IFERROR(F485/D485*100,0)</f>
        <v>-6.3071626525673121</v>
      </c>
      <c r="H485" s="230"/>
    </row>
    <row r="486" spans="1:8" x14ac:dyDescent="0.25">
      <c r="A486" s="237"/>
      <c r="B486" s="227" t="s">
        <v>717</v>
      </c>
      <c r="C486" s="253"/>
      <c r="D486" s="231"/>
      <c r="E486" s="86"/>
      <c r="F486" s="91">
        <f t="shared" si="38"/>
        <v>0</v>
      </c>
      <c r="G486" s="85">
        <f t="shared" si="39"/>
        <v>0</v>
      </c>
      <c r="H486" s="232"/>
    </row>
    <row r="487" spans="1:8" x14ac:dyDescent="0.25">
      <c r="A487" s="237"/>
      <c r="B487" s="227" t="s">
        <v>718</v>
      </c>
      <c r="C487" s="253" t="s">
        <v>716</v>
      </c>
      <c r="D487" s="231">
        <v>6544.601177618546</v>
      </c>
      <c r="E487" s="86">
        <v>6273.8889619770562</v>
      </c>
      <c r="F487" s="91">
        <f t="shared" si="38"/>
        <v>-270.71221564148982</v>
      </c>
      <c r="G487" s="85">
        <f t="shared" si="39"/>
        <v>-4.136420360759046</v>
      </c>
      <c r="H487" s="232"/>
    </row>
    <row r="488" spans="1:8" x14ac:dyDescent="0.25">
      <c r="A488" s="237"/>
      <c r="B488" s="227" t="s">
        <v>719</v>
      </c>
      <c r="C488" s="253" t="s">
        <v>716</v>
      </c>
      <c r="D488" s="231">
        <v>-597.64083099999993</v>
      </c>
      <c r="E488" s="86">
        <v>-522.71756842000002</v>
      </c>
      <c r="F488" s="91">
        <f t="shared" si="38"/>
        <v>74.923262579999914</v>
      </c>
      <c r="G488" s="85">
        <f t="shared" si="39"/>
        <v>-12.536503313308579</v>
      </c>
      <c r="H488" s="232"/>
    </row>
    <row r="489" spans="1:8" x14ac:dyDescent="0.25">
      <c r="A489" s="237"/>
      <c r="B489" s="227" t="s">
        <v>720</v>
      </c>
      <c r="C489" s="253" t="s">
        <v>716</v>
      </c>
      <c r="D489" s="231">
        <v>541.32926322222124</v>
      </c>
      <c r="E489" s="86">
        <v>342.40511876142835</v>
      </c>
      <c r="F489" s="91">
        <f t="shared" si="38"/>
        <v>-198.92414446079289</v>
      </c>
      <c r="G489" s="85">
        <f t="shared" si="39"/>
        <v>-36.747347312560208</v>
      </c>
      <c r="H489" s="232"/>
    </row>
    <row r="490" spans="1:8" ht="16.5" thickBot="1" x14ac:dyDescent="0.3">
      <c r="A490" s="238"/>
      <c r="B490" s="239" t="s">
        <v>721</v>
      </c>
      <c r="C490" s="254" t="s">
        <v>716</v>
      </c>
      <c r="D490" s="233">
        <v>0</v>
      </c>
      <c r="E490" s="88">
        <v>-14.513881539999998</v>
      </c>
      <c r="F490" s="92">
        <f t="shared" si="38"/>
        <v>-14.513881539999998</v>
      </c>
      <c r="G490" s="88">
        <f t="shared" si="39"/>
        <v>0</v>
      </c>
      <c r="H490" s="234"/>
    </row>
    <row r="491" spans="1:8" x14ac:dyDescent="0.25">
      <c r="A491" s="1"/>
      <c r="B491" s="2"/>
      <c r="C491" s="3"/>
      <c r="D491" s="226"/>
      <c r="E491" s="226"/>
      <c r="G491" s="5"/>
      <c r="H491" s="5"/>
    </row>
  </sheetData>
  <mergeCells count="35">
    <mergeCell ref="A466:H466"/>
    <mergeCell ref="A474:H474"/>
    <mergeCell ref="A464:A465"/>
    <mergeCell ref="B464:B465"/>
    <mergeCell ref="C464:C465"/>
    <mergeCell ref="D464:E464"/>
    <mergeCell ref="F464:G464"/>
    <mergeCell ref="A458:H458"/>
    <mergeCell ref="H464:H465"/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</mergeCells>
  <pageMargins left="0" right="0" top="0.59055118110236227" bottom="0.59055118110236227" header="0.31496062992125984" footer="0.31496062992125984"/>
  <pageSetup paperSize="9" scale="39" fitToHeight="5" orientation="portrait" r:id="rId1"/>
  <rowBreaks count="1" manualBreakCount="1">
    <brk id="367" max="16383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1"/>
  <sheetViews>
    <sheetView view="pageBreakPreview" zoomScale="53" zoomScaleNormal="70" zoomScaleSheetLayoutView="53" workbookViewId="0">
      <selection activeCell="E34" sqref="E34"/>
    </sheetView>
  </sheetViews>
  <sheetFormatPr defaultRowHeight="15.75" x14ac:dyDescent="0.25"/>
  <cols>
    <col min="1" max="1" width="11.140625" style="209" customWidth="1"/>
    <col min="2" max="2" width="92.28515625" style="210" customWidth="1"/>
    <col min="3" max="3" width="11.7109375" style="211" customWidth="1"/>
    <col min="4" max="4" width="16.42578125" style="138" customWidth="1"/>
    <col min="5" max="5" width="47.42578125" style="138" customWidth="1"/>
    <col min="6" max="6" width="14.28515625" style="138" customWidth="1"/>
    <col min="7" max="7" width="15.140625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7" t="s">
        <v>3</v>
      </c>
      <c r="B6" s="297"/>
      <c r="C6" s="297"/>
      <c r="D6" s="297"/>
      <c r="E6" s="297"/>
      <c r="F6" s="297"/>
      <c r="G6" s="297"/>
      <c r="H6" s="297"/>
    </row>
    <row r="7" spans="1:8" ht="41.25" customHeight="1" x14ac:dyDescent="0.25">
      <c r="A7" s="298"/>
      <c r="B7" s="298"/>
      <c r="C7" s="298"/>
      <c r="D7" s="298"/>
      <c r="E7" s="298"/>
      <c r="F7" s="298"/>
      <c r="G7" s="298"/>
      <c r="H7" s="298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699</v>
      </c>
      <c r="C11" s="137"/>
      <c r="F11" s="139"/>
      <c r="G11" s="140"/>
      <c r="H11" s="144"/>
    </row>
    <row r="12" spans="1:8" x14ac:dyDescent="0.25">
      <c r="A12" s="299" t="s">
        <v>732</v>
      </c>
      <c r="B12" s="299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2" t="s">
        <v>731</v>
      </c>
      <c r="B14" s="312"/>
      <c r="C14" s="312"/>
      <c r="D14" s="312"/>
      <c r="E14" s="312"/>
      <c r="F14" s="312"/>
      <c r="G14" s="312"/>
      <c r="H14" s="312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300" t="s">
        <v>6</v>
      </c>
      <c r="B18" s="300"/>
      <c r="C18" s="300"/>
      <c r="D18" s="300"/>
      <c r="E18" s="300"/>
      <c r="F18" s="300"/>
      <c r="G18" s="300"/>
      <c r="H18" s="300"/>
    </row>
    <row r="19" spans="1:8" s="145" customFormat="1" ht="66" customHeight="1" x14ac:dyDescent="0.25">
      <c r="A19" s="301" t="s">
        <v>7</v>
      </c>
      <c r="B19" s="303" t="s">
        <v>8</v>
      </c>
      <c r="C19" s="305" t="s">
        <v>9</v>
      </c>
      <c r="D19" s="307" t="s">
        <v>730</v>
      </c>
      <c r="E19" s="308"/>
      <c r="F19" s="309" t="s">
        <v>11</v>
      </c>
      <c r="G19" s="308"/>
      <c r="H19" s="310" t="s">
        <v>12</v>
      </c>
    </row>
    <row r="20" spans="1:8" s="145" customFormat="1" ht="48" customHeight="1" x14ac:dyDescent="0.25">
      <c r="A20" s="302"/>
      <c r="B20" s="304"/>
      <c r="C20" s="306"/>
      <c r="D20" s="149" t="s">
        <v>13</v>
      </c>
      <c r="E20" s="148" t="s">
        <v>14</v>
      </c>
      <c r="F20" s="148" t="s">
        <v>15</v>
      </c>
      <c r="G20" s="149" t="s">
        <v>16</v>
      </c>
      <c r="H20" s="311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7" t="s">
        <v>18</v>
      </c>
      <c r="B22" s="318"/>
      <c r="C22" s="318"/>
      <c r="D22" s="318"/>
      <c r="E22" s="318"/>
      <c r="F22" s="318"/>
      <c r="G22" s="318"/>
      <c r="H22" s="319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10519.294140813605</v>
      </c>
      <c r="E23" s="116">
        <f>+E29+E31+E32+E37</f>
        <v>10775.670578699999</v>
      </c>
      <c r="F23" s="116">
        <f>+SUM(E23)-SUM(D23)</f>
        <v>256.37643788639434</v>
      </c>
      <c r="G23" s="117">
        <f t="shared" ref="G23:G76" si="0">IFERROR(F23/D23*100,0)</f>
        <v>2.4372019115967523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10151.843361488529</v>
      </c>
      <c r="E29" s="124">
        <v>10385.052</v>
      </c>
      <c r="F29" s="124">
        <f t="shared" si="1"/>
        <v>233.20863851147078</v>
      </c>
      <c r="G29" s="125">
        <f t="shared" si="0"/>
        <v>2.2972048544026809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124.43020629333334</v>
      </c>
      <c r="E31" s="124">
        <v>144.483</v>
      </c>
      <c r="F31" s="124">
        <f t="shared" si="1"/>
        <v>20.052793706666662</v>
      </c>
      <c r="G31" s="125">
        <f t="shared" si="0"/>
        <v>16.115695942345344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243.0205730317432</v>
      </c>
      <c r="E37" s="124">
        <v>246.13557869999948</v>
      </c>
      <c r="F37" s="124">
        <f t="shared" si="1"/>
        <v>3.1150056682562877</v>
      </c>
      <c r="G37" s="125">
        <f t="shared" si="0"/>
        <v>1.2817868172211937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10121.305818250325</v>
      </c>
      <c r="E38" s="124">
        <f>+E44+E46+E47+E52</f>
        <v>10274.366964389999</v>
      </c>
      <c r="F38" s="124">
        <f t="shared" si="1"/>
        <v>153.06114613967475</v>
      </c>
      <c r="G38" s="124">
        <f t="shared" si="0"/>
        <v>1.512266785414992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9871.4356806097403</v>
      </c>
      <c r="E44" s="124">
        <v>10027.504920399997</v>
      </c>
      <c r="F44" s="124">
        <f t="shared" si="1"/>
        <v>156.06923979025669</v>
      </c>
      <c r="G44" s="124">
        <f t="shared" si="0"/>
        <v>1.5810186566561975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36.400263693779998</v>
      </c>
      <c r="E46" s="124">
        <v>35.373983580000001</v>
      </c>
      <c r="F46" s="124">
        <f t="shared" si="1"/>
        <v>-1.0262801137799968</v>
      </c>
      <c r="G46" s="124">
        <f t="shared" si="0"/>
        <v>-2.8194304371354471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213.46987394680397</v>
      </c>
      <c r="E52" s="124">
        <v>211.48806041000233</v>
      </c>
      <c r="F52" s="124">
        <f t="shared" si="1"/>
        <v>-1.9818135368016385</v>
      </c>
      <c r="G52" s="124">
        <f t="shared" si="0"/>
        <v>-0.9283808999182247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2858.8623505643982</v>
      </c>
      <c r="E53" s="124">
        <f>+E54+E55+E60+E61</f>
        <v>2838.0773864700004</v>
      </c>
      <c r="F53" s="124">
        <f t="shared" si="1"/>
        <v>-20.784964094397765</v>
      </c>
      <c r="G53" s="124">
        <f t="shared" si="0"/>
        <v>-0.72703619641898409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2214.4037550261837</v>
      </c>
      <c r="E55" s="124">
        <v>2235.6793578000002</v>
      </c>
      <c r="F55" s="124">
        <f t="shared" si="1"/>
        <v>21.275602773816445</v>
      </c>
      <c r="G55" s="124">
        <f t="shared" si="0"/>
        <v>0.96078245557187814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2214.4037550261837</v>
      </c>
      <c r="E56" s="124">
        <v>2235.6793578000002</v>
      </c>
      <c r="F56" s="124">
        <f t="shared" si="1"/>
        <v>21.275602773816445</v>
      </c>
      <c r="G56" s="124">
        <f t="shared" si="0"/>
        <v>0.96078245557187814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2032.6917977592898</v>
      </c>
      <c r="E57" s="124">
        <v>2048.2668901900001</v>
      </c>
      <c r="F57" s="124">
        <f t="shared" si="1"/>
        <v>15.575092430710356</v>
      </c>
      <c r="G57" s="124">
        <f t="shared" si="0"/>
        <v>0.76622990498999144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253.49459523000027</v>
      </c>
      <c r="E60" s="124">
        <v>255.34462947</v>
      </c>
      <c r="F60" s="124">
        <f t="shared" si="1"/>
        <v>1.8500342399997294</v>
      </c>
      <c r="G60" s="124">
        <f t="shared" si="0"/>
        <v>0.72981210440449806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390.96400030821417</v>
      </c>
      <c r="E61" s="124">
        <v>347.05339919999983</v>
      </c>
      <c r="F61" s="124">
        <f t="shared" si="1"/>
        <v>-43.910601108214337</v>
      </c>
      <c r="G61" s="124">
        <f t="shared" si="0"/>
        <v>-11.23136684543786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2298.3581053495113</v>
      </c>
      <c r="E62" s="124">
        <f>+E63+E64+E66+E67</f>
        <v>2359.9580674700001</v>
      </c>
      <c r="F62" s="124">
        <f t="shared" si="1"/>
        <v>61.599962120488726</v>
      </c>
      <c r="G62" s="124">
        <f t="shared" si="0"/>
        <v>2.6801725099806073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1904.56023458</v>
      </c>
      <c r="E63" s="124">
        <v>1954.28855277</v>
      </c>
      <c r="F63" s="124">
        <f t="shared" si="1"/>
        <v>49.728318189999982</v>
      </c>
      <c r="G63" s="124">
        <f t="shared" si="0"/>
        <v>2.6110131508109662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333.12179531999999</v>
      </c>
      <c r="E64" s="124">
        <v>335.49195809999998</v>
      </c>
      <c r="F64" s="124">
        <f t="shared" si="1"/>
        <v>2.3701627799999869</v>
      </c>
      <c r="G64" s="124">
        <f t="shared" si="0"/>
        <v>0.71150036211926204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60.676075449511245</v>
      </c>
      <c r="E67" s="124">
        <v>70.177556600000116</v>
      </c>
      <c r="F67" s="124">
        <f t="shared" si="1"/>
        <v>9.5014811504888712</v>
      </c>
      <c r="G67" s="124">
        <f t="shared" si="0"/>
        <v>15.659353509761988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3414.2798129401767</v>
      </c>
      <c r="E68" s="124">
        <v>3523.3513194900002</v>
      </c>
      <c r="F68" s="124">
        <f t="shared" si="1"/>
        <v>109.07150654982343</v>
      </c>
      <c r="G68" s="124">
        <f t="shared" si="0"/>
        <v>3.1945684749223138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992.8314604361949</v>
      </c>
      <c r="E69" s="124">
        <v>981.54370691999986</v>
      </c>
      <c r="F69" s="124">
        <f t="shared" si="1"/>
        <v>-11.287753516195039</v>
      </c>
      <c r="G69" s="124">
        <f t="shared" si="0"/>
        <v>-1.1369254466650189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9.5619194329871053</v>
      </c>
      <c r="E70" s="124">
        <f>+E71+E72</f>
        <v>146.63824489999999</v>
      </c>
      <c r="F70" s="124">
        <f t="shared" si="1"/>
        <v>137.07632546701288</v>
      </c>
      <c r="G70" s="124">
        <f t="shared" si="0"/>
        <v>1433.564949251939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0</v>
      </c>
      <c r="E71" s="124">
        <v>141.36774068999998</v>
      </c>
      <c r="F71" s="124">
        <f t="shared" si="1"/>
        <v>141.36774068999998</v>
      </c>
      <c r="G71" s="124">
        <f t="shared" si="0"/>
        <v>0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9.5619194329871053</v>
      </c>
      <c r="E72" s="124">
        <v>5.2705042100000128</v>
      </c>
      <c r="F72" s="124">
        <f t="shared" si="1"/>
        <v>-4.2914152229870925</v>
      </c>
      <c r="G72" s="124">
        <f t="shared" si="0"/>
        <v>-44.880269626434952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547.41216952705588</v>
      </c>
      <c r="E73" s="85">
        <f>+E38-E53-E62-E68-E69-E70</f>
        <v>424.79823913999883</v>
      </c>
      <c r="F73" s="124">
        <f t="shared" si="1"/>
        <v>-122.61393038705705</v>
      </c>
      <c r="G73" s="124">
        <f t="shared" si="0"/>
        <v>-22.398831668830272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0</v>
      </c>
      <c r="E74" s="124">
        <v>352.3639925823598</v>
      </c>
      <c r="F74" s="124">
        <f t="shared" si="1"/>
        <v>352.3639925823598</v>
      </c>
      <c r="G74" s="124">
        <f t="shared" si="0"/>
        <v>0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117.22722386339949</v>
      </c>
      <c r="E75" s="124">
        <v>0.58505882000000009</v>
      </c>
      <c r="F75" s="124">
        <f t="shared" si="1"/>
        <v>-116.64216504339949</v>
      </c>
      <c r="G75" s="124">
        <f t="shared" si="0"/>
        <v>-99.500918983902793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430.18494566365638</v>
      </c>
      <c r="E76" s="127">
        <f>+E73-E74-E75</f>
        <v>71.849187737639028</v>
      </c>
      <c r="F76" s="127">
        <f t="shared" si="1"/>
        <v>-358.33575792601732</v>
      </c>
      <c r="G76" s="127">
        <f t="shared" si="0"/>
        <v>-83.298070176120262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439.74686509664349</v>
      </c>
      <c r="E78" s="124">
        <v>1272.2421668199977</v>
      </c>
      <c r="F78" s="124">
        <f t="shared" si="1"/>
        <v>832.49530172335426</v>
      </c>
      <c r="G78" s="124">
        <f t="shared" ref="G78:G141" si="2">IFERROR(F78/D78*100,0)</f>
        <v>189.31239033174145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343.35216052003221</v>
      </c>
      <c r="E79" s="124">
        <v>0</v>
      </c>
      <c r="F79" s="124">
        <f t="shared" si="1"/>
        <v>-343.35216052003221</v>
      </c>
      <c r="G79" s="124">
        <f t="shared" si="2"/>
        <v>-100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0.72782736146111426</v>
      </c>
      <c r="E80" s="131">
        <v>729.35437147000005</v>
      </c>
      <c r="F80" s="127">
        <f t="shared" si="1"/>
        <v>728.62654410853895</v>
      </c>
      <c r="G80" s="131">
        <f t="shared" si="2"/>
        <v>100109.80387516902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397.98832256328024</v>
      </c>
      <c r="E81" s="133">
        <f>+E23-E38</f>
        <v>501.30361430999983</v>
      </c>
      <c r="F81" s="116">
        <f t="shared" si="1"/>
        <v>103.31529174671959</v>
      </c>
      <c r="G81" s="133">
        <f t="shared" si="2"/>
        <v>25.959377672517626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280.4076808787886</v>
      </c>
      <c r="E87" s="124">
        <f>+E29-E44</f>
        <v>357.54707960000269</v>
      </c>
      <c r="F87" s="124">
        <f t="shared" si="1"/>
        <v>77.139398721214093</v>
      </c>
      <c r="G87" s="124">
        <f t="shared" si="2"/>
        <v>27.50973100289611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88.029942599553351</v>
      </c>
      <c r="E89" s="124">
        <f t="shared" ref="E89" si="5">+E31-E46</f>
        <v>109.10901642</v>
      </c>
      <c r="F89" s="124">
        <f t="shared" si="3"/>
        <v>21.079073820446652</v>
      </c>
      <c r="G89" s="124">
        <f t="shared" si="2"/>
        <v>23.945345410862057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ref="E90" si="7">+E32-E47</f>
        <v>0</v>
      </c>
      <c r="F90" s="124">
        <f t="shared" si="3"/>
        <v>0</v>
      </c>
      <c r="G90" s="124">
        <f t="shared" si="2"/>
        <v>0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4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29.550699084939225</v>
      </c>
      <c r="E95" s="124">
        <f>+E37-E52</f>
        <v>34.647518289997151</v>
      </c>
      <c r="F95" s="124">
        <f t="shared" si="3"/>
        <v>5.0968192050579262</v>
      </c>
      <c r="G95" s="124">
        <f t="shared" si="2"/>
        <v>17.247711096132967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-215.63608082588655</v>
      </c>
      <c r="E96" s="124">
        <f>+E97-E103</f>
        <v>-157.72184869999995</v>
      </c>
      <c r="F96" s="124">
        <f t="shared" si="3"/>
        <v>57.914232125886599</v>
      </c>
      <c r="G96" s="124">
        <f t="shared" si="2"/>
        <v>-26.857394135561634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300.02800530100797</v>
      </c>
      <c r="E97" s="124">
        <v>501.55574580000001</v>
      </c>
      <c r="F97" s="124">
        <f t="shared" si="3"/>
        <v>201.52774049899205</v>
      </c>
      <c r="G97" s="124">
        <f t="shared" si="2"/>
        <v>67.169643146081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12.782224579999999</v>
      </c>
      <c r="F99" s="124">
        <f t="shared" si="3"/>
        <v>12.782224579999999</v>
      </c>
      <c r="G99" s="124">
        <f t="shared" si="2"/>
        <v>0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51.460652070000002</v>
      </c>
      <c r="E100" s="124">
        <v>67.591767860000004</v>
      </c>
      <c r="F100" s="124">
        <f t="shared" si="3"/>
        <v>16.131115790000003</v>
      </c>
      <c r="G100" s="124">
        <f t="shared" si="2"/>
        <v>31.346504836466991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51.460652070000002</v>
      </c>
      <c r="E101" s="124">
        <v>52.877575970000002</v>
      </c>
      <c r="F101" s="124">
        <f t="shared" si="3"/>
        <v>1.4169239000000005</v>
      </c>
      <c r="G101" s="124">
        <f t="shared" si="2"/>
        <v>2.7534122538373818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248.56735323100796</v>
      </c>
      <c r="E102" s="124">
        <v>421.18175336000002</v>
      </c>
      <c r="F102" s="124">
        <f t="shared" si="3"/>
        <v>172.61440012899206</v>
      </c>
      <c r="G102" s="124">
        <f t="shared" si="2"/>
        <v>69.44371329752687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515.66408612689452</v>
      </c>
      <c r="E103" s="124">
        <v>659.27759449999996</v>
      </c>
      <c r="F103" s="124">
        <f t="shared" si="3"/>
        <v>143.61350837310545</v>
      </c>
      <c r="G103" s="124">
        <f t="shared" si="2"/>
        <v>27.850205635178764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19.9093261920736</v>
      </c>
      <c r="E104" s="124">
        <v>19.915483549999998</v>
      </c>
      <c r="F104" s="124">
        <f t="shared" si="3"/>
        <v>6.1573579263978218E-3</v>
      </c>
      <c r="G104" s="124">
        <f t="shared" si="2"/>
        <v>3.0927003088880124E-2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475.37813392940529</v>
      </c>
      <c r="E105" s="124">
        <v>498.86684137999998</v>
      </c>
      <c r="F105" s="124">
        <f t="shared" si="3"/>
        <v>23.488707450594688</v>
      </c>
      <c r="G105" s="124">
        <f t="shared" si="2"/>
        <v>4.9410576074335832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49.441312520000004</v>
      </c>
      <c r="F106" s="124">
        <f t="shared" si="3"/>
        <v>49.441312520000004</v>
      </c>
      <c r="G106" s="124">
        <f t="shared" si="2"/>
        <v>0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5.9097221399999995</v>
      </c>
      <c r="F107" s="124">
        <f t="shared" si="3"/>
        <v>5.9097221399999995</v>
      </c>
      <c r="G107" s="124">
        <f t="shared" si="2"/>
        <v>0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20.376626005415652</v>
      </c>
      <c r="E108" s="124">
        <v>91.053957050000008</v>
      </c>
      <c r="F108" s="124">
        <f t="shared" si="3"/>
        <v>70.677331044584349</v>
      </c>
      <c r="G108" s="124">
        <f t="shared" si="2"/>
        <v>346.85492596173623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182.35224173739368</v>
      </c>
      <c r="E109" s="124">
        <f>+E81+E96</f>
        <v>343.58176560999988</v>
      </c>
      <c r="F109" s="124">
        <f t="shared" si="3"/>
        <v>161.22952387260619</v>
      </c>
      <c r="G109" s="124">
        <f t="shared" si="2"/>
        <v>88.416529644200153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18.041584982901156</v>
      </c>
      <c r="E115" s="124">
        <v>130.30699604881997</v>
      </c>
      <c r="F115" s="124">
        <f t="shared" si="3"/>
        <v>112.26541106591881</v>
      </c>
      <c r="G115" s="124">
        <f t="shared" si="2"/>
        <v>622.2591372782266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88.029942599553337</v>
      </c>
      <c r="E117" s="124">
        <v>104.19051982999991</v>
      </c>
      <c r="F117" s="124">
        <f t="shared" si="3"/>
        <v>16.160577230446577</v>
      </c>
      <c r="G117" s="124">
        <f t="shared" si="2"/>
        <v>18.358045857147449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76.28071415493919</v>
      </c>
      <c r="E123" s="124">
        <v>109.08424972999919</v>
      </c>
      <c r="F123" s="124">
        <f t="shared" si="3"/>
        <v>32.803535575059996</v>
      </c>
      <c r="G123" s="124">
        <f t="shared" si="2"/>
        <v>43.003707999416996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25.938083115369523</v>
      </c>
      <c r="E124" s="124">
        <f>+E130+E138+E132+E133</f>
        <v>-52.616</v>
      </c>
      <c r="F124" s="124">
        <f t="shared" si="3"/>
        <v>-78.554083115369522</v>
      </c>
      <c r="G124" s="124">
        <f t="shared" si="2"/>
        <v>-302.85230703429494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7.861722602496072</v>
      </c>
      <c r="E130" s="124">
        <v>-52.616</v>
      </c>
      <c r="F130" s="124">
        <f t="shared" si="3"/>
        <v>-60.477722602496073</v>
      </c>
      <c r="G130" s="124">
        <f t="shared" si="2"/>
        <v>-769.2680810601812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3"/>
        <v>0</v>
      </c>
      <c r="G132" s="213">
        <f t="shared" si="2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3"/>
        <v>0</v>
      </c>
      <c r="G133" s="213">
        <f t="shared" si="2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18.07636051287345</v>
      </c>
      <c r="E138" s="124">
        <v>0</v>
      </c>
      <c r="F138" s="124">
        <f t="shared" si="3"/>
        <v>-18.07636051287345</v>
      </c>
      <c r="G138" s="124">
        <f t="shared" si="2"/>
        <v>-100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156.41415862202416</v>
      </c>
      <c r="E139" s="124">
        <f>+E109-E124</f>
        <v>396.19776560999986</v>
      </c>
      <c r="F139" s="124">
        <f t="shared" si="3"/>
        <v>239.7836069879757</v>
      </c>
      <c r="G139" s="124">
        <f t="shared" si="2"/>
        <v>153.30044869365972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8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8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8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10.179862380405083</v>
      </c>
      <c r="E145" s="124">
        <f>+E115-E130</f>
        <v>182.92299604881998</v>
      </c>
      <c r="F145" s="124">
        <f t="shared" si="3"/>
        <v>172.74313366841488</v>
      </c>
      <c r="G145" s="124">
        <f t="shared" si="8"/>
        <v>1696.9103040226071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8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9">+D117-D132</f>
        <v>88.029942599553337</v>
      </c>
      <c r="E147" s="124">
        <f t="shared" ref="E147" si="10">+E117-E132</f>
        <v>104.19051982999991</v>
      </c>
      <c r="F147" s="124">
        <f t="shared" si="3"/>
        <v>16.160577230446577</v>
      </c>
      <c r="G147" s="124">
        <f t="shared" si="8"/>
        <v>18.358045857147449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1">+D118-D133</f>
        <v>0</v>
      </c>
      <c r="E148" s="124">
        <f t="shared" ref="E148" si="12">+E118-E133</f>
        <v>0</v>
      </c>
      <c r="F148" s="124">
        <f t="shared" si="3"/>
        <v>0</v>
      </c>
      <c r="G148" s="124">
        <f t="shared" si="8"/>
        <v>0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8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8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8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3">+SUM(E152)-SUM(D152)</f>
        <v>0</v>
      </c>
      <c r="G152" s="120">
        <f t="shared" si="8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58.20435364206574</v>
      </c>
      <c r="E153" s="124">
        <f>+E123-E138</f>
        <v>109.08424972999919</v>
      </c>
      <c r="F153" s="124">
        <f t="shared" si="13"/>
        <v>50.879896087933446</v>
      </c>
      <c r="G153" s="124">
        <f t="shared" si="8"/>
        <v>87.415962731628511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156.41415862202416</v>
      </c>
      <c r="E154" s="124">
        <v>396.19776560881905</v>
      </c>
      <c r="F154" s="124">
        <f t="shared" si="13"/>
        <v>239.78360698679489</v>
      </c>
      <c r="G154" s="124">
        <f t="shared" si="8"/>
        <v>153.30044869290481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3"/>
        <v>0</v>
      </c>
      <c r="G155" s="124">
        <f t="shared" si="8"/>
        <v>0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3.0444555482385804</v>
      </c>
      <c r="E156" s="124">
        <v>0</v>
      </c>
      <c r="F156" s="124">
        <f t="shared" si="13"/>
        <v>-3.0444555482385804</v>
      </c>
      <c r="G156" s="124">
        <f t="shared" si="8"/>
        <v>-100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19.229698763839259</v>
      </c>
      <c r="E157" s="124">
        <v>0</v>
      </c>
      <c r="F157" s="124">
        <f t="shared" si="13"/>
        <v>-19.229698763839259</v>
      </c>
      <c r="G157" s="124">
        <f t="shared" si="8"/>
        <v>-100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134.14000430994633</v>
      </c>
      <c r="E158" s="131">
        <f>+E154-E155-E156-E157</f>
        <v>396.19776560881905</v>
      </c>
      <c r="F158" s="131">
        <f t="shared" si="13"/>
        <v>262.05776129887272</v>
      </c>
      <c r="G158" s="131">
        <f t="shared" si="8"/>
        <v>195.36137832033859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1650.5618361029938</v>
      </c>
      <c r="E160" s="124">
        <f>E109+E105+E69</f>
        <v>1823.9923139099997</v>
      </c>
      <c r="F160" s="124">
        <f t="shared" si="13"/>
        <v>173.4304778070059</v>
      </c>
      <c r="G160" s="124">
        <f t="shared" ref="G160:G165" si="14">IFERROR(F160/D160*100,0)</f>
        <v>10.507360222048899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3041.6383384999999</v>
      </c>
      <c r="E161" s="124">
        <v>3041.6383384700007</v>
      </c>
      <c r="F161" s="124">
        <f t="shared" si="13"/>
        <v>-2.9999227990629151E-8</v>
      </c>
      <c r="G161" s="124">
        <f t="shared" si="14"/>
        <v>-9.8628517437163269E-10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328.48338436000085</v>
      </c>
      <c r="E162" s="124">
        <v>328.48338436</v>
      </c>
      <c r="F162" s="124">
        <f t="shared" si="13"/>
        <v>-8.5265128291212022E-13</v>
      </c>
      <c r="G162" s="124">
        <f t="shared" si="14"/>
        <v>-2.5957211947672167E-13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3372.3855896500004</v>
      </c>
      <c r="E163" s="124">
        <v>2896.9884770200006</v>
      </c>
      <c r="F163" s="124">
        <f t="shared" si="13"/>
        <v>-475.39711262999981</v>
      </c>
      <c r="G163" s="124">
        <f t="shared" si="14"/>
        <v>-14.096760290075206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2648.4660312600017</v>
      </c>
      <c r="E164" s="127">
        <v>2092.0900683699997</v>
      </c>
      <c r="F164" s="127">
        <f t="shared" si="13"/>
        <v>-556.37596289000203</v>
      </c>
      <c r="G164" s="127">
        <f t="shared" si="14"/>
        <v>-21.007479662682606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2.0431743397219599</v>
      </c>
      <c r="E165" s="131">
        <f>E163/E160</f>
        <v>1.5882679191832083</v>
      </c>
      <c r="F165" s="131">
        <f t="shared" si="13"/>
        <v>-0.45490642053875163</v>
      </c>
      <c r="G165" s="131">
        <f t="shared" si="14"/>
        <v>-22.264689395064369</v>
      </c>
      <c r="H165" s="132"/>
    </row>
    <row r="166" spans="1:8" s="154" customFormat="1" ht="19.5" thickBot="1" x14ac:dyDescent="0.3">
      <c r="A166" s="317" t="s">
        <v>241</v>
      </c>
      <c r="B166" s="318"/>
      <c r="C166" s="318"/>
      <c r="D166" s="318"/>
      <c r="E166" s="318"/>
      <c r="F166" s="318"/>
      <c r="G166" s="318"/>
      <c r="H166" s="319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12796.441728401513</v>
      </c>
      <c r="E167" s="116">
        <v>13224.365786019998</v>
      </c>
      <c r="F167" s="133">
        <f t="shared" si="13"/>
        <v>427.92405761848568</v>
      </c>
      <c r="G167" s="133">
        <f t="shared" ref="G167:G230" si="15">IFERROR(F167/D167*100,0)</f>
        <v>3.3440863225963402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3"/>
        <v>0</v>
      </c>
      <c r="G168" s="121">
        <f t="shared" si="15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3"/>
        <v>0</v>
      </c>
      <c r="G169" s="121">
        <f t="shared" si="15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3"/>
        <v>0</v>
      </c>
      <c r="G170" s="121">
        <f t="shared" si="15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3"/>
        <v>0</v>
      </c>
      <c r="G171" s="121">
        <f t="shared" si="15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3"/>
        <v>0</v>
      </c>
      <c r="G172" s="121">
        <f t="shared" si="15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12010.688047502599</v>
      </c>
      <c r="E173" s="124">
        <v>12300.04199725</v>
      </c>
      <c r="F173" s="124">
        <f t="shared" si="13"/>
        <v>289.3539497474012</v>
      </c>
      <c r="G173" s="124">
        <f t="shared" si="15"/>
        <v>2.4091371668550412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3"/>
        <v>0</v>
      </c>
      <c r="G174" s="121">
        <f t="shared" si="15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307.41743389919992</v>
      </c>
      <c r="E175" s="124">
        <v>390.10548077999999</v>
      </c>
      <c r="F175" s="124">
        <f t="shared" si="13"/>
        <v>82.688046880800073</v>
      </c>
      <c r="G175" s="124">
        <f t="shared" si="15"/>
        <v>26.897643972889618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3"/>
        <v>0</v>
      </c>
      <c r="G176" s="124">
        <f t="shared" si="15"/>
        <v>0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3"/>
        <v>0</v>
      </c>
      <c r="G177" s="121">
        <f t="shared" si="15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3"/>
        <v>0</v>
      </c>
      <c r="G178" s="121">
        <f t="shared" si="15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3"/>
        <v>0</v>
      </c>
      <c r="G179" s="121">
        <f t="shared" si="15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3"/>
        <v>0</v>
      </c>
      <c r="G180" s="121">
        <f t="shared" si="15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>
        <v>197.142</v>
      </c>
      <c r="E181" s="124" t="s">
        <v>228</v>
      </c>
      <c r="F181" s="120">
        <f t="shared" si="13"/>
        <v>-197.142</v>
      </c>
      <c r="G181" s="121">
        <f t="shared" si="15"/>
        <v>-100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>
        <v>195.17058</v>
      </c>
      <c r="E182" s="124" t="s">
        <v>228</v>
      </c>
      <c r="F182" s="120">
        <f t="shared" si="13"/>
        <v>-195.17058</v>
      </c>
      <c r="G182" s="121">
        <f t="shared" si="15"/>
        <v>-100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 t="s">
        <v>228</v>
      </c>
      <c r="E183" s="124" t="s">
        <v>228</v>
      </c>
      <c r="F183" s="120">
        <f t="shared" si="13"/>
        <v>0</v>
      </c>
      <c r="G183" s="121">
        <f t="shared" si="15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281.19424699971472</v>
      </c>
      <c r="E184" s="124">
        <v>534.21830798999952</v>
      </c>
      <c r="F184" s="124">
        <f t="shared" si="13"/>
        <v>253.0240609902848</v>
      </c>
      <c r="G184" s="124">
        <f t="shared" si="15"/>
        <v>89.981947955905909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11878.121454309996</v>
      </c>
      <c r="E185" s="124">
        <v>11945.111606253447</v>
      </c>
      <c r="F185" s="124">
        <f t="shared" si="13"/>
        <v>66.990151943451565</v>
      </c>
      <c r="G185" s="124">
        <f t="shared" si="15"/>
        <v>0.56397934809080497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2">
        <f t="shared" si="13"/>
        <v>0</v>
      </c>
      <c r="G186" s="212">
        <f t="shared" si="15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2690.0221962439996</v>
      </c>
      <c r="E187" s="124">
        <v>2738.4203325799999</v>
      </c>
      <c r="F187" s="124">
        <f t="shared" si="13"/>
        <v>48.398136336000334</v>
      </c>
      <c r="G187" s="124">
        <f t="shared" si="15"/>
        <v>1.7991723787103786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3"/>
        <v>0</v>
      </c>
      <c r="G188" s="124">
        <f t="shared" si="15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220.0753</v>
      </c>
      <c r="E189" s="124">
        <v>216.25021756000001</v>
      </c>
      <c r="F189" s="124">
        <f t="shared" si="13"/>
        <v>-3.8250824399999885</v>
      </c>
      <c r="G189" s="124">
        <f t="shared" si="15"/>
        <v>-1.7380789393448461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2469.9468962439996</v>
      </c>
      <c r="E190" s="124">
        <v>2522.1701150199997</v>
      </c>
      <c r="F190" s="124">
        <f t="shared" si="13"/>
        <v>52.223218776000067</v>
      </c>
      <c r="G190" s="124">
        <f t="shared" si="15"/>
        <v>2.1143458126737422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2313.0195536699998</v>
      </c>
      <c r="E191" s="124">
        <v>2363.1212586199999</v>
      </c>
      <c r="F191" s="124">
        <f t="shared" si="13"/>
        <v>50.101704950000112</v>
      </c>
      <c r="G191" s="124">
        <f t="shared" si="15"/>
        <v>2.1660735582846766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404.91065570200004</v>
      </c>
      <c r="E192" s="124">
        <v>406.81496677000001</v>
      </c>
      <c r="F192" s="124">
        <f t="shared" si="13"/>
        <v>1.90431106799997</v>
      </c>
      <c r="G192" s="124">
        <f t="shared" si="15"/>
        <v>0.470304014276541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3"/>
        <v>0</v>
      </c>
      <c r="G193" s="120">
        <f t="shared" si="15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2494.6582291806667</v>
      </c>
      <c r="E194" s="124">
        <v>2495.4502497899998</v>
      </c>
      <c r="F194" s="124">
        <f t="shared" si="13"/>
        <v>0.79202060933312168</v>
      </c>
      <c r="G194" s="124">
        <f t="shared" si="15"/>
        <v>3.1748662003822821E-2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809.53404203498042</v>
      </c>
      <c r="E195" s="124">
        <v>817.2187626939201</v>
      </c>
      <c r="F195" s="124">
        <f t="shared" si="13"/>
        <v>7.6847206589396819</v>
      </c>
      <c r="G195" s="124">
        <f t="shared" si="15"/>
        <v>0.94927702356062504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929.93651613216366</v>
      </c>
      <c r="E196" s="124">
        <v>1000.6523787099999</v>
      </c>
      <c r="F196" s="124">
        <f t="shared" si="13"/>
        <v>70.715862577836219</v>
      </c>
      <c r="G196" s="124">
        <f t="shared" si="15"/>
        <v>7.6043752827301594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30.159691262577493</v>
      </c>
      <c r="E197" s="124">
        <v>3.8680170000000005</v>
      </c>
      <c r="F197" s="124">
        <f t="shared" si="13"/>
        <v>-26.291674262577491</v>
      </c>
      <c r="G197" s="124">
        <f t="shared" si="15"/>
        <v>-87.174878660646357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769.19965989999992</v>
      </c>
      <c r="E198" s="124">
        <v>710.75626287</v>
      </c>
      <c r="F198" s="124">
        <f t="shared" si="13"/>
        <v>-58.443397029999915</v>
      </c>
      <c r="G198" s="124">
        <f t="shared" si="15"/>
        <v>-7.5979488911367783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74.764897099999999</v>
      </c>
      <c r="E199" s="124">
        <v>75.661917840000015</v>
      </c>
      <c r="F199" s="124">
        <f t="shared" si="13"/>
        <v>0.8970207400000163</v>
      </c>
      <c r="G199" s="124">
        <f t="shared" si="15"/>
        <v>1.1997886371731745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68.631220320699995</v>
      </c>
      <c r="E200" s="124">
        <v>20.66915217</v>
      </c>
      <c r="F200" s="124">
        <f t="shared" si="13"/>
        <v>-47.962068150699992</v>
      </c>
      <c r="G200" s="124">
        <f t="shared" si="15"/>
        <v>-69.88374667765315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457.80643848625954</v>
      </c>
      <c r="E201" s="124">
        <v>495.31397481000005</v>
      </c>
      <c r="F201" s="124">
        <f t="shared" si="13"/>
        <v>37.50753632374051</v>
      </c>
      <c r="G201" s="124">
        <f t="shared" si="15"/>
        <v>8.1928809144230179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865.63804553922682</v>
      </c>
      <c r="E202" s="124">
        <v>821.03234939952881</v>
      </c>
      <c r="F202" s="124">
        <f t="shared" si="13"/>
        <v>-44.605696139698011</v>
      </c>
      <c r="G202" s="124">
        <f t="shared" si="15"/>
        <v>-5.1529269501910635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56.843852069999997</v>
      </c>
      <c r="E203" s="124">
        <v>62.91636093999999</v>
      </c>
      <c r="F203" s="124">
        <f t="shared" si="13"/>
        <v>6.072508869999993</v>
      </c>
      <c r="G203" s="124">
        <f t="shared" si="15"/>
        <v>10.682789165171355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56.843852069999997</v>
      </c>
      <c r="E204" s="124">
        <v>62.91636093999999</v>
      </c>
      <c r="F204" s="124">
        <f t="shared" si="13"/>
        <v>6.072508869999993</v>
      </c>
      <c r="G204" s="124">
        <f t="shared" si="15"/>
        <v>10.682789165171355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3"/>
        <v>0</v>
      </c>
      <c r="G205" s="120">
        <f t="shared" si="15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3"/>
        <v>0</v>
      </c>
      <c r="G206" s="120">
        <f t="shared" si="15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3"/>
        <v>0</v>
      </c>
      <c r="G207" s="120">
        <f t="shared" si="15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3"/>
        <v>0</v>
      </c>
      <c r="G208" s="120">
        <f t="shared" si="15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3"/>
        <v>0</v>
      </c>
      <c r="G209" s="124">
        <f t="shared" si="15"/>
        <v>0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1294.1919967099998</v>
      </c>
      <c r="E210" s="124">
        <v>1304.2767474157131</v>
      </c>
      <c r="F210" s="124">
        <f t="shared" si="13"/>
        <v>10.084750705713304</v>
      </c>
      <c r="G210" s="124">
        <f t="shared" si="15"/>
        <v>0.77923142248986399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1218.9650797526285</v>
      </c>
      <c r="E211" s="124">
        <v>1226.36902714608</v>
      </c>
      <c r="F211" s="124">
        <f t="shared" si="13"/>
        <v>7.4039473934515172</v>
      </c>
      <c r="G211" s="124">
        <f t="shared" si="15"/>
        <v>0.60739618520934513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3"/>
        <v>0</v>
      </c>
      <c r="G212" s="124">
        <f t="shared" si="15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860.11089879773044</v>
      </c>
      <c r="E213" s="124">
        <v>500.89449597000004</v>
      </c>
      <c r="F213" s="124">
        <f t="shared" si="13"/>
        <v>-359.21640282773041</v>
      </c>
      <c r="G213" s="124">
        <f t="shared" si="15"/>
        <v>-41.763963615604197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3"/>
        <v>0</v>
      </c>
      <c r="G214" s="124">
        <f t="shared" si="15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3"/>
        <v>0</v>
      </c>
      <c r="G215" s="124">
        <f t="shared" si="15"/>
        <v>0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6">+SUM(E216)-SUM(D216)</f>
        <v>0</v>
      </c>
      <c r="G216" s="124">
        <f t="shared" si="15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358.85418095489814</v>
      </c>
      <c r="E217" s="124">
        <v>725.47453117607995</v>
      </c>
      <c r="F217" s="124">
        <f t="shared" si="16"/>
        <v>366.62035022118181</v>
      </c>
      <c r="G217" s="124">
        <f t="shared" si="15"/>
        <v>102.16415738716438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6"/>
        <v>0</v>
      </c>
      <c r="G218" s="124">
        <f t="shared" si="15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75.226916957371358</v>
      </c>
      <c r="E219" s="124">
        <v>77.907720269633117</v>
      </c>
      <c r="F219" s="124">
        <f t="shared" si="16"/>
        <v>2.6808033122617587</v>
      </c>
      <c r="G219" s="124">
        <f t="shared" si="15"/>
        <v>3.5636224647899404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5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38.125935903740519</v>
      </c>
      <c r="E221" s="124">
        <v>49.56977243</v>
      </c>
      <c r="F221" s="124">
        <f t="shared" si="16"/>
        <v>11.443836526259481</v>
      </c>
      <c r="G221" s="124">
        <f t="shared" si="15"/>
        <v>30.015883557986918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649.05339749999985</v>
      </c>
      <c r="E222" s="124">
        <v>2620.2378932800002</v>
      </c>
      <c r="F222" s="124">
        <f t="shared" si="16"/>
        <v>1971.1844957800004</v>
      </c>
      <c r="G222" s="124">
        <f t="shared" si="15"/>
        <v>303.70143710402516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12.782824399999999</v>
      </c>
      <c r="F223" s="124">
        <f t="shared" si="16"/>
        <v>12.782824399999999</v>
      </c>
      <c r="G223" s="124">
        <f t="shared" si="15"/>
        <v>0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649.05339749999985</v>
      </c>
      <c r="E224" s="124">
        <v>2607.45506888</v>
      </c>
      <c r="F224" s="124">
        <f t="shared" si="16"/>
        <v>1958.4016713800002</v>
      </c>
      <c r="G224" s="124">
        <f t="shared" si="15"/>
        <v>301.73198059255219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330.70286694999999</v>
      </c>
      <c r="E225" s="124">
        <v>782.73944577999987</v>
      </c>
      <c r="F225" s="124">
        <f t="shared" si="16"/>
        <v>452.03657882999988</v>
      </c>
      <c r="G225" s="124">
        <f t="shared" si="15"/>
        <v>136.68964620689084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0.97807031999999894</v>
      </c>
      <c r="E226" s="124">
        <v>65.155970569999994</v>
      </c>
      <c r="F226" s="124">
        <f t="shared" si="16"/>
        <v>64.177900249999993</v>
      </c>
      <c r="G226" s="124">
        <f t="shared" si="15"/>
        <v>6561.6856924970452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317.37246022999994</v>
      </c>
      <c r="E227" s="124">
        <v>1759.55965253</v>
      </c>
      <c r="F227" s="124">
        <f t="shared" si="16"/>
        <v>1442.1871923000001</v>
      </c>
      <c r="G227" s="124">
        <f t="shared" si="15"/>
        <v>454.41472497482812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6"/>
        <v>0</v>
      </c>
      <c r="G228" s="124">
        <f t="shared" si="15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6"/>
        <v>0</v>
      </c>
      <c r="G229" s="124">
        <f t="shared" si="15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6"/>
        <v>0</v>
      </c>
      <c r="G230" s="124">
        <f t="shared" si="15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6"/>
        <v>0</v>
      </c>
      <c r="G231" s="124">
        <f t="shared" ref="G231:G252" si="17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6"/>
        <v>0</v>
      </c>
      <c r="G232" s="124">
        <f t="shared" si="17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6"/>
        <v>0</v>
      </c>
      <c r="G233" s="120">
        <f t="shared" si="17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6"/>
        <v>0</v>
      </c>
      <c r="G234" s="124">
        <f t="shared" si="17"/>
        <v>0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317.37246022999994</v>
      </c>
      <c r="E235" s="124">
        <v>2749.6619005800003</v>
      </c>
      <c r="F235" s="124">
        <f t="shared" si="16"/>
        <v>2432.2894403500004</v>
      </c>
      <c r="G235" s="124">
        <f t="shared" si="17"/>
        <v>766.38327049149734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317.37246022999994</v>
      </c>
      <c r="E236" s="124">
        <v>2749.6619005800003</v>
      </c>
      <c r="F236" s="124">
        <f t="shared" si="16"/>
        <v>2432.2894403500004</v>
      </c>
      <c r="G236" s="124">
        <f t="shared" si="17"/>
        <v>766.38327049149734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902.66697448000036</v>
      </c>
      <c r="F237" s="124">
        <f t="shared" si="16"/>
        <v>902.66697448000036</v>
      </c>
      <c r="G237" s="124">
        <f t="shared" si="17"/>
        <v>0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87.435273569999993</v>
      </c>
      <c r="F238" s="120">
        <f t="shared" si="16"/>
        <v>87.435273569999993</v>
      </c>
      <c r="G238" s="120">
        <f t="shared" si="17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317.37246022999994</v>
      </c>
      <c r="E239" s="124">
        <v>1759.55965253</v>
      </c>
      <c r="F239" s="124">
        <f t="shared" si="16"/>
        <v>1442.1871923000001</v>
      </c>
      <c r="G239" s="124">
        <f t="shared" si="17"/>
        <v>454.41472497482812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6"/>
        <v>0</v>
      </c>
      <c r="G240" s="124">
        <f t="shared" si="17"/>
        <v>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6"/>
        <v>0</v>
      </c>
      <c r="G241" s="124">
        <f t="shared" si="17"/>
        <v>0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918.32027409151669</v>
      </c>
      <c r="E242" s="124">
        <f>E167-E185</f>
        <v>1279.2541797665508</v>
      </c>
      <c r="F242" s="124">
        <f t="shared" si="16"/>
        <v>360.93390567503411</v>
      </c>
      <c r="G242" s="124">
        <f t="shared" si="17"/>
        <v>39.303706545311954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-1237.3481446399999</v>
      </c>
      <c r="E243" s="124">
        <f>E203-E210</f>
        <v>-1241.3603864757131</v>
      </c>
      <c r="F243" s="124">
        <f t="shared" si="16"/>
        <v>-4.0122418357132119</v>
      </c>
      <c r="G243" s="124">
        <f t="shared" si="17"/>
        <v>0.32426135304712911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-1162.1212276826286</v>
      </c>
      <c r="E244" s="124">
        <f>E204-E211</f>
        <v>-1163.45266620608</v>
      </c>
      <c r="F244" s="120">
        <f t="shared" si="16"/>
        <v>-1.3314385234514248</v>
      </c>
      <c r="G244" s="120">
        <f t="shared" si="17"/>
        <v>0.11456967584237572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-75.226916957371358</v>
      </c>
      <c r="E245" s="124">
        <f>+E209-E219</f>
        <v>-77.907720269633117</v>
      </c>
      <c r="F245" s="120">
        <f t="shared" si="16"/>
        <v>-2.6808033122617587</v>
      </c>
      <c r="G245" s="120">
        <f t="shared" si="17"/>
        <v>3.5636224647899404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331.6809372699999</v>
      </c>
      <c r="E246" s="124">
        <f>E222-E235</f>
        <v>-129.42400730000008</v>
      </c>
      <c r="F246" s="124">
        <f t="shared" si="16"/>
        <v>-461.10494456999999</v>
      </c>
      <c r="G246" s="124">
        <f t="shared" si="17"/>
        <v>-139.02063482009652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331.6809372699999</v>
      </c>
      <c r="E247" s="124">
        <f>E224-E236</f>
        <v>-142.20683170000029</v>
      </c>
      <c r="F247" s="124">
        <f t="shared" si="16"/>
        <v>-473.8877689700002</v>
      </c>
      <c r="G247" s="124">
        <f t="shared" si="17"/>
        <v>-142.87458690586098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12.782824400000209</v>
      </c>
      <c r="F248" s="124">
        <f t="shared" si="16"/>
        <v>12.782824400000209</v>
      </c>
      <c r="G248" s="124">
        <f t="shared" si="17"/>
        <v>0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67.793000000000006</v>
      </c>
      <c r="F249" s="124">
        <f t="shared" si="16"/>
        <v>67.793000000000006</v>
      </c>
      <c r="G249" s="120">
        <f t="shared" si="17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12.653066721516723</v>
      </c>
      <c r="E250" s="124">
        <f>E242+E243+E246+E249</f>
        <v>-23.737214009162358</v>
      </c>
      <c r="F250" s="124">
        <f t="shared" si="16"/>
        <v>-36.390280730679081</v>
      </c>
      <c r="G250" s="124">
        <f t="shared" si="17"/>
        <v>-287.60048082886402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23.737529553115564</v>
      </c>
      <c r="E251" s="124">
        <v>23.737224739295684</v>
      </c>
      <c r="F251" s="124">
        <f t="shared" si="16"/>
        <v>-3.0481381988067824E-4</v>
      </c>
      <c r="G251" s="124">
        <f t="shared" si="17"/>
        <v>-1.2841008547187728E-3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36.390596274632287</v>
      </c>
      <c r="E252" s="127">
        <f>E251+E250</f>
        <v>1.0730133325864699E-5</v>
      </c>
      <c r="F252" s="127">
        <f t="shared" si="16"/>
        <v>-36.390585544498961</v>
      </c>
      <c r="G252" s="127">
        <f t="shared" si="17"/>
        <v>-99.999970513994214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752.26932677227524</v>
      </c>
      <c r="E254" s="127">
        <v>765.78346302999989</v>
      </c>
      <c r="F254" s="127">
        <f t="shared" si="16"/>
        <v>13.514136257724658</v>
      </c>
      <c r="G254" s="127">
        <f t="shared" ref="G254:G313" si="18">IFERROR(F254/D254*100,0)</f>
        <v>1.7964491940285661</v>
      </c>
      <c r="H254" s="122"/>
    </row>
    <row r="255" spans="1:8" s="154" customFormat="1" ht="15.75" hidden="1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hidden="1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hidden="1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hidden="1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hidden="1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hidden="1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hidden="1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hidden="1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hidden="1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hidden="1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702.24431964339738</v>
      </c>
      <c r="E265" s="124">
        <v>690.38540302000001</v>
      </c>
      <c r="F265" s="124">
        <f t="shared" si="16"/>
        <v>-11.858916623397363</v>
      </c>
      <c r="G265" s="124">
        <f t="shared" si="18"/>
        <v>-1.6887166320432994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1.4496669300016229</v>
      </c>
      <c r="E266" s="124">
        <v>0.23956313000000012</v>
      </c>
      <c r="F266" s="124">
        <f t="shared" si="16"/>
        <v>-1.2101038000016229</v>
      </c>
      <c r="G266" s="124">
        <f t="shared" si="18"/>
        <v>-83.474608888282233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2.5511797388000415</v>
      </c>
      <c r="E269" s="124">
        <v>3.1122453300000004</v>
      </c>
      <c r="F269" s="124">
        <f t="shared" si="16"/>
        <v>0.56106559119995891</v>
      </c>
      <c r="G269" s="124">
        <f t="shared" si="18"/>
        <v>21.992397582455659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0.87592272999999998</v>
      </c>
      <c r="F270" s="124">
        <f t="shared" si="16"/>
        <v>0.87592272999999998</v>
      </c>
      <c r="G270" s="124">
        <f t="shared" si="18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6"/>
        <v>0</v>
      </c>
      <c r="G271" s="124">
        <f t="shared" si="18"/>
        <v>0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6"/>
        <v>0</v>
      </c>
      <c r="G272" s="124">
        <f t="shared" si="18"/>
        <v>0</v>
      </c>
      <c r="H272" s="122"/>
    </row>
    <row r="273" spans="1:8" s="154" customFormat="1" ht="15.75" hidden="1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hidden="1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hidden="1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hidden="1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hidden="1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hidden="1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hidden="1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hidden="1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47.473827390077815</v>
      </c>
      <c r="E281" s="124">
        <v>72.285814679999874</v>
      </c>
      <c r="F281" s="124">
        <f t="shared" ref="F281:F313" si="19">+SUM(E281)-SUM(D281)</f>
        <v>24.811987289922058</v>
      </c>
      <c r="G281" s="124">
        <f t="shared" si="18"/>
        <v>52.264560609469299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6.1638489899999991</v>
      </c>
      <c r="E282" s="124">
        <v>5.4032564599999988</v>
      </c>
      <c r="F282" s="124">
        <f t="shared" si="19"/>
        <v>-0.76059253000000027</v>
      </c>
      <c r="G282" s="124">
        <f t="shared" si="18"/>
        <v>-12.339571122426223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1706.3585639586756</v>
      </c>
      <c r="E283" s="124">
        <v>1682.9637531500002</v>
      </c>
      <c r="F283" s="124">
        <f t="shared" si="19"/>
        <v>-23.394810808675402</v>
      </c>
      <c r="G283" s="124">
        <f t="shared" si="18"/>
        <v>-1.3710372077015565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9"/>
        <v>0</v>
      </c>
      <c r="G284" s="120">
        <f t="shared" si="18"/>
        <v>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19"/>
        <v>0</v>
      </c>
      <c r="G285" s="212">
        <f t="shared" si="18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94.950836202400268</v>
      </c>
      <c r="E286" s="124">
        <v>70.352145130000011</v>
      </c>
      <c r="F286" s="124">
        <f t="shared" si="19"/>
        <v>-24.598691072400257</v>
      </c>
      <c r="G286" s="120">
        <f t="shared" si="18"/>
        <v>-25.906766128910007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9"/>
        <v>0</v>
      </c>
      <c r="G287" s="120">
        <f t="shared" si="18"/>
        <v>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19"/>
        <v>0</v>
      </c>
      <c r="G288" s="212">
        <f t="shared" si="18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94.950836202400268</v>
      </c>
      <c r="E289" s="124">
        <v>70.352145130000011</v>
      </c>
      <c r="F289" s="124">
        <f t="shared" si="19"/>
        <v>-24.598691072400257</v>
      </c>
      <c r="G289" s="120">
        <f t="shared" si="18"/>
        <v>-25.906766128910007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2">
        <f t="shared" si="19"/>
        <v>0</v>
      </c>
      <c r="G290" s="120">
        <f t="shared" si="18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181.81270104255225</v>
      </c>
      <c r="E291" s="124">
        <v>191.38496969999989</v>
      </c>
      <c r="F291" s="124">
        <f t="shared" si="19"/>
        <v>9.572268657447637</v>
      </c>
      <c r="G291" s="120">
        <f t="shared" si="18"/>
        <v>5.2649064683370499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19"/>
        <v>0</v>
      </c>
      <c r="G292" s="212">
        <f t="shared" si="18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16.864365064397802</v>
      </c>
      <c r="E293" s="124">
        <v>17.804257799999998</v>
      </c>
      <c r="F293" s="124">
        <f t="shared" si="19"/>
        <v>0.93989273560219644</v>
      </c>
      <c r="G293" s="120">
        <f t="shared" si="18"/>
        <v>5.5732470923936228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9"/>
        <v>0</v>
      </c>
      <c r="G294" s="120">
        <f t="shared" si="18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45.137969513799376</v>
      </c>
      <c r="E295" s="124">
        <v>92.694466200000008</v>
      </c>
      <c r="F295" s="124">
        <f t="shared" si="19"/>
        <v>47.556496686200632</v>
      </c>
      <c r="G295" s="120">
        <f t="shared" si="18"/>
        <v>105.35807702130215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7.8799999999999991E-6</v>
      </c>
      <c r="F296" s="212">
        <f t="shared" si="19"/>
        <v>7.8799999999999991E-6</v>
      </c>
      <c r="G296" s="212">
        <f t="shared" si="18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331.60036068228936</v>
      </c>
      <c r="E297" s="124">
        <v>345.42210832999996</v>
      </c>
      <c r="F297" s="124">
        <f t="shared" si="19"/>
        <v>13.821747647710595</v>
      </c>
      <c r="G297" s="120">
        <f t="shared" si="18"/>
        <v>4.1681943949854121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19"/>
        <v>0</v>
      </c>
      <c r="G298" s="212">
        <f t="shared" si="18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356.72619999999995</v>
      </c>
      <c r="E299" s="124">
        <v>404.22119286000003</v>
      </c>
      <c r="F299" s="124">
        <f t="shared" si="19"/>
        <v>47.494992860000082</v>
      </c>
      <c r="G299" s="120">
        <f t="shared" si="18"/>
        <v>13.314130798354618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143.17741071000066</v>
      </c>
      <c r="F300" s="124">
        <f t="shared" si="19"/>
        <v>143.17741071000066</v>
      </c>
      <c r="G300" s="212">
        <f t="shared" si="18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232.35020963089775</v>
      </c>
      <c r="E301" s="124">
        <v>106.90431229999999</v>
      </c>
      <c r="F301" s="124">
        <f t="shared" si="19"/>
        <v>-125.44589733089776</v>
      </c>
      <c r="G301" s="120">
        <f t="shared" si="18"/>
        <v>-53.990008242375211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85.58216611200001</v>
      </c>
      <c r="E302" s="124">
        <v>72.809935059999987</v>
      </c>
      <c r="F302" s="124">
        <f t="shared" si="19"/>
        <v>-12.772231052000024</v>
      </c>
      <c r="G302" s="120">
        <f t="shared" si="18"/>
        <v>-14.923939919077544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193.92696275033896</v>
      </c>
      <c r="E303" s="124">
        <v>454.18030083000042</v>
      </c>
      <c r="F303" s="124">
        <f t="shared" si="19"/>
        <v>260.25333807966149</v>
      </c>
      <c r="G303" s="120">
        <f t="shared" si="18"/>
        <v>134.20172955253827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183.19810064640157</v>
      </c>
      <c r="E304" s="124">
        <v>121.14116825999926</v>
      </c>
      <c r="F304" s="124">
        <f t="shared" si="19"/>
        <v>-62.056932386402309</v>
      </c>
      <c r="G304" s="120">
        <f t="shared" si="18"/>
        <v>-33.874222586063283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101.37278507082246</v>
      </c>
      <c r="E305" s="124">
        <f>E167/1.2/E23*100</f>
        <v>102.27024611783229</v>
      </c>
      <c r="F305" s="124">
        <f>+SUM(E305)-SUM(D305)</f>
        <v>0.89746104700982698</v>
      </c>
      <c r="G305" s="120">
        <f t="shared" si="18"/>
        <v>0.88530767541094035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98.592012798595775</v>
      </c>
      <c r="E311" s="124">
        <f>E173/1.2/E29*100</f>
        <v>98.699890936591686</v>
      </c>
      <c r="F311" s="124">
        <f t="shared" si="19"/>
        <v>0.10787813799591106</v>
      </c>
      <c r="G311" s="124">
        <f t="shared" si="18"/>
        <v>0.10941873984892166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9"/>
        <v>0</v>
      </c>
      <c r="G313" s="124">
        <f t="shared" si="18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7" t="s">
        <v>494</v>
      </c>
      <c r="B318" s="318"/>
      <c r="C318" s="318"/>
      <c r="D318" s="318"/>
      <c r="E318" s="318"/>
      <c r="F318" s="318"/>
      <c r="G318" s="318"/>
      <c r="H318" s="319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7435.8857972424612</v>
      </c>
      <c r="E340" s="124">
        <v>7594.9786369176836</v>
      </c>
      <c r="F340" s="124">
        <f t="shared" ref="F340:F367" si="20">+SUM(E340)-SUM(D340)</f>
        <v>159.09283967522242</v>
      </c>
      <c r="G340" s="124">
        <f t="shared" ref="G340:G350" si="21">IFERROR(F340/D340*100,0)</f>
        <v>2.1395277444177632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7435.8857972424612</v>
      </c>
      <c r="E341" s="124">
        <v>7594.9786369176836</v>
      </c>
      <c r="F341" s="124">
        <f t="shared" si="20"/>
        <v>159.09283967522242</v>
      </c>
      <c r="G341" s="124">
        <f t="shared" si="21"/>
        <v>2.1395277444177632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4326.0065237623339</v>
      </c>
      <c r="E342" s="124">
        <v>4434.7900870000003</v>
      </c>
      <c r="F342" s="124">
        <f t="shared" si="20"/>
        <v>108.78356323766639</v>
      </c>
      <c r="G342" s="124">
        <f t="shared" si="21"/>
        <v>2.5146416825802005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3109.8792734801273</v>
      </c>
      <c r="E343" s="124">
        <v>3160.1885499176833</v>
      </c>
      <c r="F343" s="124">
        <f t="shared" si="20"/>
        <v>50.309276437556036</v>
      </c>
      <c r="G343" s="124">
        <f t="shared" si="21"/>
        <v>1.6177244199340628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516.11589962225025</v>
      </c>
      <c r="E344" s="124">
        <v>521.98321221104879</v>
      </c>
      <c r="F344" s="124">
        <f t="shared" si="20"/>
        <v>5.8673125887985407</v>
      </c>
      <c r="G344" s="124">
        <f t="shared" si="21"/>
        <v>1.1368207398944459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105.53984444707712</v>
      </c>
      <c r="E345" s="124">
        <v>118.56961738444446</v>
      </c>
      <c r="F345" s="124">
        <f t="shared" si="20"/>
        <v>13.029772937367341</v>
      </c>
      <c r="G345" s="124">
        <f t="shared" si="21"/>
        <v>12.345832993814115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105.53984444707712</v>
      </c>
      <c r="E346" s="124">
        <v>118.56961738444446</v>
      </c>
      <c r="F346" s="124">
        <f t="shared" si="20"/>
        <v>13.029772937367341</v>
      </c>
      <c r="G346" s="124">
        <f t="shared" si="21"/>
        <v>12.345832993814115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24.104075000000002</v>
      </c>
      <c r="E347" s="124">
        <v>24.103999999999999</v>
      </c>
      <c r="F347" s="124">
        <f t="shared" si="20"/>
        <v>-7.5000000002489742E-5</v>
      </c>
      <c r="G347" s="124">
        <f t="shared" si="21"/>
        <v>-3.1115070793004808E-4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81.435769447077121</v>
      </c>
      <c r="E348" s="124">
        <v>94.465617384444457</v>
      </c>
      <c r="F348" s="124">
        <f t="shared" si="20"/>
        <v>13.029847937367336</v>
      </c>
      <c r="G348" s="124">
        <f t="shared" si="21"/>
        <v>16.000153281335518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365845.05299999996</v>
      </c>
      <c r="E349" s="124">
        <v>365494.61602066073</v>
      </c>
      <c r="F349" s="124">
        <f t="shared" si="20"/>
        <v>-350.43697933922522</v>
      </c>
      <c r="G349" s="124">
        <f t="shared" si="21"/>
        <v>-9.5788360800719993E-2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5881.4695338292395</v>
      </c>
      <c r="E350" s="124">
        <v>6047.0045989399987</v>
      </c>
      <c r="F350" s="124">
        <f t="shared" si="20"/>
        <v>165.53506511075921</v>
      </c>
      <c r="G350" s="124">
        <f t="shared" si="21"/>
        <v>2.8145187892010473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20"/>
        <v>0</v>
      </c>
      <c r="G352" s="124">
        <f t="shared" ref="G352:G354" si="22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20"/>
        <v>0</v>
      </c>
      <c r="G354" s="124">
        <f t="shared" si="22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3434.75</v>
      </c>
      <c r="E367" s="131">
        <v>3434.75</v>
      </c>
      <c r="F367" s="131">
        <f t="shared" si="20"/>
        <v>0</v>
      </c>
      <c r="G367" s="131">
        <f t="shared" ref="G367" si="23">IFERROR(F367/D367*100,0)</f>
        <v>0</v>
      </c>
      <c r="H367" s="185"/>
    </row>
    <row r="368" spans="1:8" x14ac:dyDescent="0.25">
      <c r="A368" s="320" t="s">
        <v>590</v>
      </c>
      <c r="B368" s="321"/>
      <c r="C368" s="321"/>
      <c r="D368" s="321"/>
      <c r="E368" s="321"/>
      <c r="F368" s="321"/>
      <c r="G368" s="321"/>
      <c r="H368" s="322"/>
    </row>
    <row r="369" spans="1:8" ht="16.5" thickBot="1" x14ac:dyDescent="0.3">
      <c r="A369" s="320"/>
      <c r="B369" s="321"/>
      <c r="C369" s="321"/>
      <c r="D369" s="321"/>
      <c r="E369" s="321"/>
      <c r="F369" s="321"/>
      <c r="G369" s="321"/>
      <c r="H369" s="322"/>
    </row>
    <row r="370" spans="1:8" s="145" customFormat="1" ht="67.5" customHeight="1" x14ac:dyDescent="0.25">
      <c r="A370" s="323" t="s">
        <v>7</v>
      </c>
      <c r="B370" s="325" t="s">
        <v>8</v>
      </c>
      <c r="C370" s="327" t="s">
        <v>9</v>
      </c>
      <c r="D370" s="307" t="s">
        <v>730</v>
      </c>
      <c r="E370" s="308"/>
      <c r="F370" s="309" t="s">
        <v>11</v>
      </c>
      <c r="G370" s="308"/>
      <c r="H370" s="310" t="s">
        <v>12</v>
      </c>
    </row>
    <row r="371" spans="1:8" s="145" customFormat="1" ht="30" x14ac:dyDescent="0.25">
      <c r="A371" s="324"/>
      <c r="B371" s="326"/>
      <c r="C371" s="328"/>
      <c r="D371" s="186" t="s">
        <v>13</v>
      </c>
      <c r="E371" s="148" t="s">
        <v>14</v>
      </c>
      <c r="F371" s="148" t="s">
        <v>15</v>
      </c>
      <c r="G371" s="149" t="s">
        <v>16</v>
      </c>
      <c r="H371" s="311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9" t="s">
        <v>591</v>
      </c>
      <c r="B373" s="330"/>
      <c r="C373" s="160" t="s">
        <v>21</v>
      </c>
      <c r="D373" s="214">
        <f t="shared" ref="D373:E373" si="24">SUM(D374,D431)</f>
        <v>1294.19199671</v>
      </c>
      <c r="E373" s="116">
        <f t="shared" si="24"/>
        <v>1310.4905433900001</v>
      </c>
      <c r="F373" s="215">
        <f t="shared" ref="F373:F432" si="25">+SUM(E373)-SUM(D373)</f>
        <v>16.298546680000072</v>
      </c>
      <c r="G373" s="193">
        <f t="shared" ref="G373:G432" si="26">IFERROR(F373/D373*100,0)</f>
        <v>1.2593607997447862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7">SUM(D375,D399,D427,D428)</f>
        <v>1293.2139263900001</v>
      </c>
      <c r="E374" s="124">
        <f t="shared" si="27"/>
        <v>1245.3345728200002</v>
      </c>
      <c r="F374" s="124">
        <f t="shared" si="25"/>
        <v>-47.879353569999921</v>
      </c>
      <c r="G374" s="196">
        <f t="shared" si="26"/>
        <v>-3.7023536936116117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8">SUM(D376,D394,D398)</f>
        <v>332.27935446999999</v>
      </c>
      <c r="E375" s="124">
        <f t="shared" si="28"/>
        <v>246.13807628000006</v>
      </c>
      <c r="F375" s="124">
        <f t="shared" si="25"/>
        <v>-86.141278189999923</v>
      </c>
      <c r="G375" s="196">
        <f t="shared" si="26"/>
        <v>-25.924354622452849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29">SUM(D377,D381,D382,D383,D384,D389,D390,D391)</f>
        <v>332.27935446999999</v>
      </c>
      <c r="E376" s="124">
        <f t="shared" si="29"/>
        <v>246.13807628000006</v>
      </c>
      <c r="F376" s="196">
        <f t="shared" si="25"/>
        <v>-86.141278189999923</v>
      </c>
      <c r="G376" s="196">
        <f t="shared" si="26"/>
        <v>-25.924354622452849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5"/>
        <v>0</v>
      </c>
      <c r="G377" s="198">
        <f t="shared" si="26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5"/>
        <v>0</v>
      </c>
      <c r="G378" s="120">
        <f t="shared" si="26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5"/>
        <v>0</v>
      </c>
      <c r="G379" s="120">
        <f t="shared" si="26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5"/>
        <v>0</v>
      </c>
      <c r="G380" s="120">
        <f t="shared" si="26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5"/>
        <v>0</v>
      </c>
      <c r="G381" s="120">
        <f t="shared" si="26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0</v>
      </c>
      <c r="E382" s="124">
        <v>0</v>
      </c>
      <c r="F382" s="196">
        <f t="shared" si="25"/>
        <v>0</v>
      </c>
      <c r="G382" s="196">
        <f t="shared" si="26"/>
        <v>0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5"/>
        <v>0</v>
      </c>
      <c r="G383" s="120">
        <f t="shared" si="26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30">SUM(D385,D387)</f>
        <v>332.27935446999999</v>
      </c>
      <c r="E384" s="124">
        <f t="shared" si="30"/>
        <v>246.13807628000006</v>
      </c>
      <c r="F384" s="196">
        <f t="shared" si="25"/>
        <v>-86.141278189999923</v>
      </c>
      <c r="G384" s="196">
        <f t="shared" si="26"/>
        <v>-25.924354622452849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5"/>
        <v>0</v>
      </c>
      <c r="G385" s="120">
        <f t="shared" si="26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5"/>
        <v>0</v>
      </c>
      <c r="G386" s="120">
        <f t="shared" si="26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332.27935446999999</v>
      </c>
      <c r="E387" s="124">
        <f>E388</f>
        <v>246.13807628000006</v>
      </c>
      <c r="F387" s="196">
        <f t="shared" si="25"/>
        <v>-86.141278189999923</v>
      </c>
      <c r="G387" s="196">
        <f t="shared" si="26"/>
        <v>-25.924354622452849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332.27935446999999</v>
      </c>
      <c r="E388" s="124">
        <v>246.13807628000006</v>
      </c>
      <c r="F388" s="196">
        <f t="shared" si="25"/>
        <v>-86.141278189999923</v>
      </c>
      <c r="G388" s="196">
        <f t="shared" si="26"/>
        <v>-25.924354622452849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5"/>
        <v>0</v>
      </c>
      <c r="G389" s="196">
        <f t="shared" si="26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5"/>
        <v>0</v>
      </c>
      <c r="G390" s="120">
        <f t="shared" si="26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5"/>
        <v>0</v>
      </c>
      <c r="G391" s="198">
        <f t="shared" si="26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5"/>
        <v>0</v>
      </c>
      <c r="G392" s="120">
        <f t="shared" si="26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5"/>
        <v>0</v>
      </c>
      <c r="G393" s="120">
        <f t="shared" si="26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5"/>
        <v>0</v>
      </c>
      <c r="G394" s="198">
        <f t="shared" si="26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5"/>
        <v>0</v>
      </c>
      <c r="G395" s="198">
        <f t="shared" si="26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5"/>
        <v>0</v>
      </c>
      <c r="G396" s="198">
        <f t="shared" si="26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5"/>
        <v>0</v>
      </c>
      <c r="G397" s="198">
        <f t="shared" si="26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5"/>
        <v>0</v>
      </c>
      <c r="G398" s="196">
        <f t="shared" si="26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804.3621668400001</v>
      </c>
      <c r="E399" s="124">
        <f>E400+E414+E413</f>
        <v>848.94210091000014</v>
      </c>
      <c r="F399" s="124">
        <f t="shared" si="25"/>
        <v>44.579934070000036</v>
      </c>
      <c r="G399" s="196">
        <f t="shared" si="26"/>
        <v>5.5422713682737967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800.54383705000009</v>
      </c>
      <c r="E400" s="124">
        <f>SUM(E401,E405:E410)</f>
        <v>848.94210091000014</v>
      </c>
      <c r="F400" s="196">
        <f t="shared" si="25"/>
        <v>48.398263860000043</v>
      </c>
      <c r="G400" s="196">
        <f t="shared" si="26"/>
        <v>6.0456731561818522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6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5"/>
        <v>0</v>
      </c>
      <c r="G402" s="120">
        <f t="shared" si="26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5"/>
        <v>0</v>
      </c>
      <c r="G403" s="120">
        <f t="shared" si="26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5"/>
        <v>0</v>
      </c>
      <c r="G404" s="120">
        <f t="shared" si="26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5"/>
        <v>0</v>
      </c>
      <c r="G405" s="120">
        <f t="shared" si="26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800.54383705000009</v>
      </c>
      <c r="E406" s="124">
        <v>848.94210091000014</v>
      </c>
      <c r="F406" s="196">
        <f t="shared" si="25"/>
        <v>48.398263860000043</v>
      </c>
      <c r="G406" s="196">
        <f t="shared" si="26"/>
        <v>6.0456731561818522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5"/>
        <v>0</v>
      </c>
      <c r="G407" s="120">
        <f t="shared" si="26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5"/>
        <v>0</v>
      </c>
      <c r="G408" s="120">
        <f t="shared" si="26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5"/>
        <v>0</v>
      </c>
      <c r="G409" s="120">
        <f t="shared" si="26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5"/>
        <v>0</v>
      </c>
      <c r="G410" s="196">
        <f t="shared" si="26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5"/>
        <v>0</v>
      </c>
      <c r="G411" s="120">
        <f t="shared" si="26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5"/>
        <v>0</v>
      </c>
      <c r="G412" s="120">
        <f t="shared" si="26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3.8183297899999999</v>
      </c>
      <c r="E413" s="124">
        <v>0</v>
      </c>
      <c r="F413" s="196">
        <f t="shared" si="25"/>
        <v>-3.8183297899999999</v>
      </c>
      <c r="G413" s="196">
        <f t="shared" si="26"/>
        <v>-100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5"/>
        <v>0</v>
      </c>
      <c r="G414" s="196">
        <f t="shared" si="26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5"/>
        <v>0</v>
      </c>
      <c r="G415" s="196">
        <f t="shared" si="26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5"/>
        <v>0</v>
      </c>
      <c r="G416" s="120">
        <f t="shared" si="26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5"/>
        <v>0</v>
      </c>
      <c r="G417" s="120">
        <f t="shared" si="26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5"/>
        <v>0</v>
      </c>
      <c r="G418" s="120">
        <f t="shared" si="26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5"/>
        <v>0</v>
      </c>
      <c r="G419" s="120">
        <f t="shared" si="26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5"/>
        <v>0</v>
      </c>
      <c r="G420" s="196">
        <f t="shared" si="26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5"/>
        <v>0</v>
      </c>
      <c r="G421" s="120">
        <f t="shared" si="26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5"/>
        <v>0</v>
      </c>
      <c r="G422" s="120">
        <f t="shared" si="26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5"/>
        <v>0</v>
      </c>
      <c r="G423" s="120">
        <f t="shared" si="26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5"/>
        <v>0</v>
      </c>
      <c r="G424" s="120">
        <f t="shared" si="26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5"/>
        <v>0</v>
      </c>
      <c r="G425" s="120">
        <f t="shared" si="26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5"/>
        <v>0</v>
      </c>
      <c r="G426" s="120">
        <f t="shared" si="26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115.14313159</v>
      </c>
      <c r="E427" s="124">
        <v>107.39665374999997</v>
      </c>
      <c r="F427" s="124">
        <f t="shared" si="25"/>
        <v>-7.7464778400000256</v>
      </c>
      <c r="G427" s="196">
        <f t="shared" si="26"/>
        <v>-6.7276942471771326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41.42927349</v>
      </c>
      <c r="E428" s="124">
        <v>42.857741880000013</v>
      </c>
      <c r="F428" s="124">
        <f t="shared" si="25"/>
        <v>1.4284683900000132</v>
      </c>
      <c r="G428" s="196">
        <f t="shared" si="26"/>
        <v>3.4479687179279406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5"/>
        <v>0</v>
      </c>
      <c r="G429" s="120">
        <f t="shared" si="26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0</v>
      </c>
      <c r="E430" s="124">
        <v>42.857741880000013</v>
      </c>
      <c r="F430" s="124">
        <f t="shared" si="25"/>
        <v>42.857741880000013</v>
      </c>
      <c r="G430" s="196">
        <f t="shared" si="26"/>
        <v>0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0.97807032000000005</v>
      </c>
      <c r="E431" s="124">
        <f>SUM(E432:E436,E441:E442)</f>
        <v>65.155970569999994</v>
      </c>
      <c r="F431" s="124">
        <f t="shared" si="25"/>
        <v>64.177900249999993</v>
      </c>
      <c r="G431" s="196">
        <f t="shared" si="26"/>
        <v>6561.685692497038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0.97807032000000005</v>
      </c>
      <c r="E432" s="124">
        <v>65.155970569999994</v>
      </c>
      <c r="F432" s="124">
        <f t="shared" si="25"/>
        <v>64.177900249999993</v>
      </c>
      <c r="G432" s="196">
        <f t="shared" si="26"/>
        <v>6561.685692497038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31">+SUM(E433)-SUM(D433)</f>
        <v>0</v>
      </c>
      <c r="G433" s="196">
        <f t="shared" ref="G433:G442" si="32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31"/>
        <v>0</v>
      </c>
      <c r="G434" s="196">
        <f t="shared" si="32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31"/>
        <v>0</v>
      </c>
      <c r="G435" s="196">
        <f t="shared" si="32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 t="s">
        <v>228</v>
      </c>
      <c r="F436" s="196">
        <f t="shared" si="31"/>
        <v>0</v>
      </c>
      <c r="G436" s="196">
        <f t="shared" si="32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 t="s">
        <v>228</v>
      </c>
      <c r="F437" s="196">
        <f t="shared" si="31"/>
        <v>0</v>
      </c>
      <c r="G437" s="196">
        <f t="shared" si="32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 t="s">
        <v>228</v>
      </c>
      <c r="F438" s="196">
        <f t="shared" si="31"/>
        <v>0</v>
      </c>
      <c r="G438" s="196">
        <f t="shared" si="32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 t="s">
        <v>228</v>
      </c>
      <c r="F439" s="196">
        <f t="shared" si="31"/>
        <v>0</v>
      </c>
      <c r="G439" s="196">
        <f t="shared" si="32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 t="s">
        <v>228</v>
      </c>
      <c r="F440" s="196">
        <f t="shared" si="31"/>
        <v>0</v>
      </c>
      <c r="G440" s="196">
        <f t="shared" si="32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31"/>
        <v>0</v>
      </c>
      <c r="G441" s="196">
        <f t="shared" si="32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0</v>
      </c>
      <c r="E442" s="124">
        <v>0</v>
      </c>
      <c r="F442" s="196">
        <f t="shared" si="31"/>
        <v>0</v>
      </c>
      <c r="G442" s="196">
        <f t="shared" si="32"/>
        <v>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473.27623111999998</v>
      </c>
      <c r="E444" s="127">
        <v>530.97331675999999</v>
      </c>
      <c r="F444" s="196">
        <f t="shared" ref="F444:F450" si="33">+SUM(E444)-SUM(D444)</f>
        <v>57.697085640000012</v>
      </c>
      <c r="G444" s="124">
        <f t="shared" ref="G444:G451" si="34">IFERROR(F444/D444*100,0)</f>
        <v>12.190995838405167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196.71839531000012</v>
      </c>
      <c r="E445" s="127">
        <v>0</v>
      </c>
      <c r="F445" s="196">
        <f t="shared" si="33"/>
        <v>-196.71839531000012</v>
      </c>
      <c r="G445" s="124">
        <f t="shared" si="34"/>
        <v>-100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196.71839531000012</v>
      </c>
      <c r="E446" s="127">
        <v>260.19278600999996</v>
      </c>
      <c r="F446" s="196">
        <f t="shared" si="33"/>
        <v>63.474390699999844</v>
      </c>
      <c r="G446" s="124">
        <f t="shared" si="34"/>
        <v>32.266626921174939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0</v>
      </c>
      <c r="E447" s="127">
        <v>64.177900249999993</v>
      </c>
      <c r="F447" s="196">
        <f t="shared" si="33"/>
        <v>64.177900249999993</v>
      </c>
      <c r="G447" s="124">
        <f t="shared" si="34"/>
        <v>0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3"/>
        <v>0</v>
      </c>
      <c r="G448" s="120">
        <f t="shared" si="34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3"/>
        <v>0</v>
      </c>
      <c r="G449" s="120">
        <f t="shared" si="34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3"/>
        <v>0</v>
      </c>
      <c r="G450" s="120">
        <f t="shared" si="34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4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6" t="s">
        <v>690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691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712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13" t="s">
        <v>693</v>
      </c>
      <c r="B458" s="313"/>
      <c r="C458" s="313"/>
      <c r="D458" s="313"/>
      <c r="E458" s="313"/>
      <c r="F458" s="313"/>
      <c r="G458" s="313"/>
      <c r="H458" s="313"/>
    </row>
    <row r="459" spans="1:8" ht="53.25" customHeight="1" x14ac:dyDescent="0.25">
      <c r="A459" s="316" t="s">
        <v>694</v>
      </c>
      <c r="B459" s="316"/>
      <c r="C459" s="316"/>
      <c r="D459" s="316"/>
      <c r="E459" s="316"/>
      <c r="F459" s="316"/>
      <c r="G459" s="316"/>
      <c r="H459" s="316"/>
    </row>
    <row r="460" spans="1:8" x14ac:dyDescent="0.25">
      <c r="A460" s="316"/>
      <c r="B460" s="316"/>
      <c r="C460" s="316"/>
      <c r="D460" s="316"/>
      <c r="E460" s="316"/>
      <c r="F460" s="316"/>
      <c r="G460" s="316"/>
      <c r="H460" s="316"/>
    </row>
    <row r="461" spans="1:8" x14ac:dyDescent="0.25">
      <c r="A461" s="258"/>
    </row>
    <row r="463" spans="1:8" s="5" customFormat="1" ht="16.5" thickBot="1" x14ac:dyDescent="0.3">
      <c r="A463" s="223" t="s">
        <v>714</v>
      </c>
      <c r="B463" s="2"/>
      <c r="C463" s="3"/>
      <c r="D463" s="3"/>
      <c r="E463" s="4"/>
    </row>
    <row r="464" spans="1:8" s="5" customFormat="1" ht="33.75" customHeight="1" x14ac:dyDescent="0.25">
      <c r="A464" s="335" t="s">
        <v>7</v>
      </c>
      <c r="B464" s="337" t="s">
        <v>8</v>
      </c>
      <c r="C464" s="339" t="s">
        <v>9</v>
      </c>
      <c r="D464" s="341" t="s">
        <v>730</v>
      </c>
      <c r="E464" s="342"/>
      <c r="F464" s="343" t="s">
        <v>11</v>
      </c>
      <c r="G464" s="342"/>
      <c r="H464" s="314" t="s">
        <v>12</v>
      </c>
    </row>
    <row r="465" spans="1:8" s="5" customFormat="1" ht="30.75" thickBot="1" x14ac:dyDescent="0.3">
      <c r="A465" s="336"/>
      <c r="B465" s="338"/>
      <c r="C465" s="340"/>
      <c r="D465" s="224" t="s">
        <v>13</v>
      </c>
      <c r="E465" s="225" t="s">
        <v>715</v>
      </c>
      <c r="F465" s="225" t="s">
        <v>15</v>
      </c>
      <c r="G465" s="224" t="s">
        <v>16</v>
      </c>
      <c r="H465" s="315"/>
    </row>
    <row r="466" spans="1:8" s="5" customFormat="1" ht="19.5" thickBot="1" x14ac:dyDescent="0.3">
      <c r="A466" s="331" t="s">
        <v>18</v>
      </c>
      <c r="B466" s="332"/>
      <c r="C466" s="332"/>
      <c r="D466" s="332"/>
      <c r="E466" s="332"/>
      <c r="F466" s="332"/>
      <c r="G466" s="332"/>
      <c r="H466" s="333"/>
    </row>
    <row r="467" spans="1:8" s="5" customFormat="1" x14ac:dyDescent="0.25">
      <c r="A467" s="235" t="s">
        <v>95</v>
      </c>
      <c r="B467" s="236" t="s">
        <v>96</v>
      </c>
      <c r="C467" s="16" t="s">
        <v>716</v>
      </c>
      <c r="D467" s="259">
        <f>+D69</f>
        <v>992.8314604361949</v>
      </c>
      <c r="E467" s="229">
        <f>+E69</f>
        <v>981.54370691999986</v>
      </c>
      <c r="F467" s="90">
        <f t="shared" ref="F467:F472" si="35">+SUM(E467)-SUM(D467)</f>
        <v>-11.287753516195039</v>
      </c>
      <c r="G467" s="87">
        <f t="shared" ref="G467:G472" si="36">IFERROR(F467/D467*100,0)</f>
        <v>-1.1369254466650189</v>
      </c>
      <c r="H467" s="230"/>
    </row>
    <row r="468" spans="1:8" s="5" customFormat="1" x14ac:dyDescent="0.25">
      <c r="A468" s="237"/>
      <c r="B468" s="227" t="s">
        <v>717</v>
      </c>
      <c r="C468" s="20"/>
      <c r="D468" s="260"/>
      <c r="E468" s="86"/>
      <c r="F468" s="91">
        <f t="shared" si="35"/>
        <v>0</v>
      </c>
      <c r="G468" s="85">
        <f t="shared" si="36"/>
        <v>0</v>
      </c>
      <c r="H468" s="232"/>
    </row>
    <row r="469" spans="1:8" s="5" customFormat="1" x14ac:dyDescent="0.25">
      <c r="A469" s="237"/>
      <c r="B469" s="227" t="s">
        <v>718</v>
      </c>
      <c r="C469" s="20" t="s">
        <v>716</v>
      </c>
      <c r="D469" s="260">
        <v>983.26954100320779</v>
      </c>
      <c r="E469" s="86">
        <v>975.32326078999995</v>
      </c>
      <c r="F469" s="91">
        <f t="shared" si="35"/>
        <v>-7.9462802132078423</v>
      </c>
      <c r="G469" s="85">
        <f t="shared" si="36"/>
        <v>-0.80814872034990837</v>
      </c>
      <c r="H469" s="232"/>
    </row>
    <row r="470" spans="1:8" s="5" customFormat="1" x14ac:dyDescent="0.25">
      <c r="A470" s="237"/>
      <c r="B470" s="227" t="s">
        <v>719</v>
      </c>
      <c r="C470" s="20" t="s">
        <v>716</v>
      </c>
      <c r="D470" s="260">
        <v>0</v>
      </c>
      <c r="E470" s="86">
        <v>0</v>
      </c>
      <c r="F470" s="91">
        <f t="shared" si="35"/>
        <v>0</v>
      </c>
      <c r="G470" s="85">
        <f t="shared" si="36"/>
        <v>0</v>
      </c>
      <c r="H470" s="232"/>
    </row>
    <row r="471" spans="1:8" s="5" customFormat="1" x14ac:dyDescent="0.25">
      <c r="A471" s="237"/>
      <c r="B471" s="227" t="s">
        <v>720</v>
      </c>
      <c r="C471" s="20" t="s">
        <v>716</v>
      </c>
      <c r="D471" s="260">
        <v>9.5619194329871071</v>
      </c>
      <c r="E471" s="86">
        <v>6.22044613</v>
      </c>
      <c r="F471" s="91">
        <f t="shared" si="35"/>
        <v>-3.3414733029871071</v>
      </c>
      <c r="G471" s="85">
        <f t="shared" si="36"/>
        <v>-34.945633315624406</v>
      </c>
      <c r="H471" s="232"/>
    </row>
    <row r="472" spans="1:8" s="5" customFormat="1" ht="16.5" thickBot="1" x14ac:dyDescent="0.3">
      <c r="A472" s="238"/>
      <c r="B472" s="239" t="s">
        <v>721</v>
      </c>
      <c r="C472" s="34" t="s">
        <v>716</v>
      </c>
      <c r="D472" s="261">
        <v>0</v>
      </c>
      <c r="E472" s="88">
        <v>0</v>
      </c>
      <c r="F472" s="92">
        <f t="shared" si="35"/>
        <v>0</v>
      </c>
      <c r="G472" s="88">
        <f t="shared" si="36"/>
        <v>0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1" thickBot="1" x14ac:dyDescent="0.3">
      <c r="A474" s="334" t="s">
        <v>590</v>
      </c>
      <c r="B474" s="334"/>
      <c r="C474" s="334"/>
      <c r="D474" s="334"/>
      <c r="E474" s="334"/>
      <c r="F474" s="334"/>
      <c r="G474" s="334"/>
      <c r="H474" s="334"/>
    </row>
    <row r="475" spans="1:8" s="5" customFormat="1" x14ac:dyDescent="0.25">
      <c r="A475" s="235" t="s">
        <v>602</v>
      </c>
      <c r="B475" s="240" t="s">
        <v>603</v>
      </c>
      <c r="C475" s="16" t="s">
        <v>716</v>
      </c>
      <c r="D475" s="228">
        <f>+D382</f>
        <v>0</v>
      </c>
      <c r="E475" s="229">
        <f>+E382</f>
        <v>0</v>
      </c>
      <c r="F475" s="90">
        <f t="shared" ref="F475:F478" si="37">+SUM(E475)-SUM(D475)</f>
        <v>0</v>
      </c>
      <c r="G475" s="87">
        <f t="shared" ref="G475:G478" si="38">IFERROR(F475/D475*100,0)</f>
        <v>0</v>
      </c>
      <c r="H475" s="242"/>
    </row>
    <row r="476" spans="1:8" s="5" customFormat="1" x14ac:dyDescent="0.25">
      <c r="A476" s="237"/>
      <c r="B476" s="25" t="s">
        <v>722</v>
      </c>
      <c r="C476" s="20"/>
      <c r="D476" s="231"/>
      <c r="E476" s="86"/>
      <c r="F476" s="91">
        <f t="shared" si="37"/>
        <v>0</v>
      </c>
      <c r="G476" s="85">
        <f t="shared" si="38"/>
        <v>0</v>
      </c>
      <c r="H476" s="243"/>
    </row>
    <row r="477" spans="1:8" s="5" customFormat="1" x14ac:dyDescent="0.25">
      <c r="A477" s="237"/>
      <c r="B477" s="25" t="s">
        <v>723</v>
      </c>
      <c r="C477" s="20" t="s">
        <v>716</v>
      </c>
      <c r="D477" s="231">
        <f>+D478+D488</f>
        <v>-239.42310861959493</v>
      </c>
      <c r="E477" s="86">
        <v>182.92299604881998</v>
      </c>
      <c r="F477" s="91">
        <f t="shared" si="37"/>
        <v>422.34610466841491</v>
      </c>
      <c r="G477" s="85">
        <f t="shared" si="38"/>
        <v>-176.40156253231822</v>
      </c>
      <c r="H477" s="243"/>
    </row>
    <row r="478" spans="1:8" s="5" customFormat="1" ht="16.5" thickBot="1" x14ac:dyDescent="0.3">
      <c r="A478" s="238"/>
      <c r="B478" s="241" t="s">
        <v>724</v>
      </c>
      <c r="C478" s="34" t="s">
        <v>716</v>
      </c>
      <c r="D478" s="233">
        <f>+D145</f>
        <v>10.179862380405083</v>
      </c>
      <c r="E478" s="88">
        <v>182.92299604881998</v>
      </c>
      <c r="F478" s="92">
        <f t="shared" si="37"/>
        <v>172.74313366841488</v>
      </c>
      <c r="G478" s="88">
        <f t="shared" si="38"/>
        <v>1696.9103040226071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716</v>
      </c>
      <c r="D480" s="251">
        <f>+D406</f>
        <v>800.54383705000009</v>
      </c>
      <c r="E480" s="229">
        <f>+E406</f>
        <v>848.94210091000014</v>
      </c>
      <c r="F480" s="90">
        <f t="shared" ref="F480:F483" si="39">+SUM(E480)-SUM(D480)</f>
        <v>48.398263860000043</v>
      </c>
      <c r="G480" s="87">
        <f t="shared" ref="G480:G483" si="40">IFERROR(F480/D480*100,0)</f>
        <v>6.0456731561818522</v>
      </c>
      <c r="H480" s="242"/>
    </row>
    <row r="481" spans="1:8" s="5" customFormat="1" x14ac:dyDescent="0.25">
      <c r="A481" s="237"/>
      <c r="B481" s="25" t="s">
        <v>725</v>
      </c>
      <c r="C481" s="20"/>
      <c r="D481" s="97"/>
      <c r="E481" s="86"/>
      <c r="F481" s="91">
        <f t="shared" si="39"/>
        <v>0</v>
      </c>
      <c r="G481" s="85">
        <f t="shared" si="40"/>
        <v>0</v>
      </c>
      <c r="H481" s="243"/>
    </row>
    <row r="482" spans="1:8" s="5" customFormat="1" x14ac:dyDescent="0.25">
      <c r="A482" s="237"/>
      <c r="B482" s="25" t="s">
        <v>726</v>
      </c>
      <c r="C482" s="20" t="s">
        <v>716</v>
      </c>
      <c r="D482" s="97">
        <f>+D487</f>
        <v>902.29221950458884</v>
      </c>
      <c r="E482" s="86">
        <f>+E487</f>
        <v>961.7265886327591</v>
      </c>
      <c r="F482" s="91">
        <f t="shared" si="39"/>
        <v>59.43436912817026</v>
      </c>
      <c r="G482" s="85">
        <f t="shared" si="40"/>
        <v>6.5870421847151919</v>
      </c>
      <c r="H482" s="243"/>
    </row>
    <row r="483" spans="1:8" s="5" customFormat="1" ht="16.5" thickBot="1" x14ac:dyDescent="0.3">
      <c r="A483" s="238"/>
      <c r="B483" s="241" t="s">
        <v>719</v>
      </c>
      <c r="C483" s="34" t="s">
        <v>716</v>
      </c>
      <c r="D483" s="98">
        <f>+D488</f>
        <v>-249.602971</v>
      </c>
      <c r="E483" s="88">
        <f>+E488+E490</f>
        <v>0</v>
      </c>
      <c r="F483" s="92">
        <f t="shared" si="39"/>
        <v>249.602971</v>
      </c>
      <c r="G483" s="88">
        <f t="shared" si="40"/>
        <v>-100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727</v>
      </c>
      <c r="B485" s="236" t="s">
        <v>729</v>
      </c>
      <c r="C485" s="252" t="s">
        <v>716</v>
      </c>
      <c r="D485" s="228">
        <v>661.0461804840528</v>
      </c>
      <c r="E485" s="229">
        <v>967.79907398660316</v>
      </c>
      <c r="F485" s="90">
        <f t="shared" ref="F485:F490" si="41">+SUM(E485)-SUM(D485)</f>
        <v>306.75289350255036</v>
      </c>
      <c r="G485" s="87">
        <f t="shared" ref="G485:G490" si="42">IFERROR(F485/D485*100,0)</f>
        <v>46.404154892466018</v>
      </c>
      <c r="H485" s="230"/>
    </row>
    <row r="486" spans="1:8" s="5" customFormat="1" x14ac:dyDescent="0.25">
      <c r="A486" s="237"/>
      <c r="B486" s="227" t="s">
        <v>717</v>
      </c>
      <c r="C486" s="253"/>
      <c r="D486" s="231"/>
      <c r="E486" s="86"/>
      <c r="F486" s="91">
        <f t="shared" si="41"/>
        <v>0</v>
      </c>
      <c r="G486" s="85">
        <f t="shared" si="42"/>
        <v>0</v>
      </c>
      <c r="H486" s="232"/>
    </row>
    <row r="487" spans="1:8" s="5" customFormat="1" x14ac:dyDescent="0.25">
      <c r="A487" s="237"/>
      <c r="B487" s="227" t="s">
        <v>718</v>
      </c>
      <c r="C487" s="253" t="s">
        <v>716</v>
      </c>
      <c r="D487" s="231">
        <v>902.29221950458884</v>
      </c>
      <c r="E487" s="86">
        <v>961.7265886327591</v>
      </c>
      <c r="F487" s="91">
        <f t="shared" si="41"/>
        <v>59.43436912817026</v>
      </c>
      <c r="G487" s="85">
        <f t="shared" si="42"/>
        <v>6.5870421847151919</v>
      </c>
      <c r="H487" s="232"/>
    </row>
    <row r="488" spans="1:8" s="5" customFormat="1" x14ac:dyDescent="0.25">
      <c r="A488" s="237"/>
      <c r="B488" s="227" t="s">
        <v>719</v>
      </c>
      <c r="C488" s="253" t="s">
        <v>716</v>
      </c>
      <c r="D488" s="231">
        <v>-249.602971</v>
      </c>
      <c r="E488" s="86">
        <v>0</v>
      </c>
      <c r="F488" s="91">
        <f t="shared" si="41"/>
        <v>249.602971</v>
      </c>
      <c r="G488" s="85">
        <f t="shared" si="42"/>
        <v>-100</v>
      </c>
      <c r="H488" s="232"/>
    </row>
    <row r="489" spans="1:8" s="5" customFormat="1" x14ac:dyDescent="0.25">
      <c r="A489" s="237"/>
      <c r="B489" s="227" t="s">
        <v>720</v>
      </c>
      <c r="C489" s="253" t="s">
        <v>716</v>
      </c>
      <c r="D489" s="231">
        <v>8.3569319794640649</v>
      </c>
      <c r="E489" s="86">
        <v>6.0724853538441517</v>
      </c>
      <c r="F489" s="91">
        <f t="shared" si="41"/>
        <v>-2.2844466256199132</v>
      </c>
      <c r="G489" s="85">
        <f t="shared" si="42"/>
        <v>-27.33594854228329</v>
      </c>
      <c r="H489" s="232"/>
    </row>
    <row r="490" spans="1:8" s="5" customFormat="1" ht="16.5" thickBot="1" x14ac:dyDescent="0.3">
      <c r="A490" s="238"/>
      <c r="B490" s="239" t="s">
        <v>721</v>
      </c>
      <c r="C490" s="254" t="s">
        <v>716</v>
      </c>
      <c r="D490" s="233">
        <v>0</v>
      </c>
      <c r="E490" s="88">
        <v>0</v>
      </c>
      <c r="F490" s="92">
        <f t="shared" si="41"/>
        <v>0</v>
      </c>
      <c r="G490" s="88">
        <f t="shared" si="42"/>
        <v>0</v>
      </c>
      <c r="H490" s="234"/>
    </row>
    <row r="491" spans="1:8" s="5" customFormat="1" x14ac:dyDescent="0.25">
      <c r="A491" s="1"/>
      <c r="B491" s="2"/>
      <c r="C491" s="3"/>
      <c r="D491" s="226"/>
      <c r="E491" s="226"/>
      <c r="F491" s="138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1"/>
  <sheetViews>
    <sheetView view="pageBreakPreview" zoomScale="70" zoomScaleNormal="70" zoomScaleSheetLayoutView="70" workbookViewId="0">
      <selection activeCell="A12" sqref="A12:B12"/>
    </sheetView>
  </sheetViews>
  <sheetFormatPr defaultRowHeight="15.75" x14ac:dyDescent="0.25"/>
  <cols>
    <col min="1" max="1" width="11.140625" style="209" customWidth="1"/>
    <col min="2" max="2" width="92.2851562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21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7" t="s">
        <v>3</v>
      </c>
      <c r="B6" s="297"/>
      <c r="C6" s="297"/>
      <c r="D6" s="297"/>
      <c r="E6" s="297"/>
      <c r="F6" s="297"/>
      <c r="G6" s="297"/>
      <c r="H6" s="297"/>
    </row>
    <row r="7" spans="1:8" ht="41.25" customHeight="1" x14ac:dyDescent="0.25">
      <c r="A7" s="298"/>
      <c r="B7" s="298"/>
      <c r="C7" s="298"/>
      <c r="D7" s="298"/>
      <c r="E7" s="298"/>
      <c r="F7" s="298"/>
      <c r="G7" s="298"/>
      <c r="H7" s="298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700</v>
      </c>
      <c r="C11" s="137"/>
      <c r="F11" s="139"/>
      <c r="G11" s="140"/>
      <c r="H11" s="144"/>
    </row>
    <row r="12" spans="1:8" x14ac:dyDescent="0.25">
      <c r="A12" s="299" t="s">
        <v>732</v>
      </c>
      <c r="B12" s="299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2" t="s">
        <v>731</v>
      </c>
      <c r="B14" s="312"/>
      <c r="C14" s="312"/>
      <c r="D14" s="312"/>
      <c r="E14" s="312"/>
      <c r="F14" s="312"/>
      <c r="G14" s="312"/>
      <c r="H14" s="312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300" t="s">
        <v>6</v>
      </c>
      <c r="B18" s="300"/>
      <c r="C18" s="300"/>
      <c r="D18" s="300"/>
      <c r="E18" s="300"/>
      <c r="F18" s="300"/>
      <c r="G18" s="300"/>
      <c r="H18" s="300"/>
    </row>
    <row r="19" spans="1:8" s="145" customFormat="1" ht="66" customHeight="1" x14ac:dyDescent="0.25">
      <c r="A19" s="301" t="s">
        <v>7</v>
      </c>
      <c r="B19" s="303" t="s">
        <v>8</v>
      </c>
      <c r="C19" s="305" t="s">
        <v>9</v>
      </c>
      <c r="D19" s="307" t="s">
        <v>730</v>
      </c>
      <c r="E19" s="308"/>
      <c r="F19" s="309" t="s">
        <v>11</v>
      </c>
      <c r="G19" s="308"/>
      <c r="H19" s="310" t="s">
        <v>12</v>
      </c>
    </row>
    <row r="20" spans="1:8" s="145" customFormat="1" ht="48" customHeight="1" x14ac:dyDescent="0.25">
      <c r="A20" s="302"/>
      <c r="B20" s="304"/>
      <c r="C20" s="306"/>
      <c r="D20" s="149" t="s">
        <v>13</v>
      </c>
      <c r="E20" s="148" t="s">
        <v>14</v>
      </c>
      <c r="F20" s="148" t="s">
        <v>15</v>
      </c>
      <c r="G20" s="149" t="s">
        <v>16</v>
      </c>
      <c r="H20" s="311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7" t="s">
        <v>18</v>
      </c>
      <c r="B22" s="318"/>
      <c r="C22" s="318"/>
      <c r="D22" s="318"/>
      <c r="E22" s="318"/>
      <c r="F22" s="318"/>
      <c r="G22" s="318"/>
      <c r="H22" s="319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9677.1552583188331</v>
      </c>
      <c r="E23" s="116">
        <f>+E29+E31+E32+E37</f>
        <v>9676.1642306199992</v>
      </c>
      <c r="F23" s="116">
        <f>+SUM(E23)-SUM(D23)</f>
        <v>-0.99102769883393194</v>
      </c>
      <c r="G23" s="117">
        <f t="shared" ref="G23:G76" si="0">IFERROR(F23/D23*100,0)</f>
        <v>-1.0240899028482658E-2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9020.8445506347744</v>
      </c>
      <c r="E29" s="124">
        <v>9118.23</v>
      </c>
      <c r="F29" s="124">
        <f t="shared" si="1"/>
        <v>97.385449365225213</v>
      </c>
      <c r="G29" s="125">
        <f t="shared" si="0"/>
        <v>1.0795602209814428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429.14340091982319</v>
      </c>
      <c r="E31" s="124">
        <v>310.50900000000001</v>
      </c>
      <c r="F31" s="124">
        <f t="shared" si="1"/>
        <v>-118.63440091982318</v>
      </c>
      <c r="G31" s="125">
        <f t="shared" si="0"/>
        <v>-27.644465851168391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227.16730676423504</v>
      </c>
      <c r="E37" s="124">
        <v>247.42523061999964</v>
      </c>
      <c r="F37" s="124">
        <f t="shared" si="1"/>
        <v>20.257923855764602</v>
      </c>
      <c r="G37" s="125">
        <f t="shared" si="0"/>
        <v>8.917622938052979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8830.9135631679819</v>
      </c>
      <c r="E38" s="124">
        <f>+E44+E46+E47+E52</f>
        <v>8990.3741914599996</v>
      </c>
      <c r="F38" s="124">
        <f t="shared" si="1"/>
        <v>159.46062829201765</v>
      </c>
      <c r="G38" s="124">
        <f t="shared" si="0"/>
        <v>1.8057093091375827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8580.6887195307008</v>
      </c>
      <c r="E44" s="124">
        <v>8722.3542852700011</v>
      </c>
      <c r="F44" s="124">
        <f t="shared" si="1"/>
        <v>141.66556573930029</v>
      </c>
      <c r="G44" s="124">
        <f t="shared" si="0"/>
        <v>1.6509812949728857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50.620036997355712</v>
      </c>
      <c r="E46" s="124">
        <v>58.590840980000003</v>
      </c>
      <c r="F46" s="124">
        <f t="shared" si="1"/>
        <v>7.9708039826442914</v>
      </c>
      <c r="G46" s="124">
        <f t="shared" si="0"/>
        <v>15.746341677033287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6.5938449999999996E-2</v>
      </c>
      <c r="F47" s="124">
        <f t="shared" si="1"/>
        <v>6.5938449999999996E-2</v>
      </c>
      <c r="G47" s="124">
        <f t="shared" si="0"/>
        <v>0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199.60480663992476</v>
      </c>
      <c r="E52" s="124">
        <v>209.36312676000026</v>
      </c>
      <c r="F52" s="124">
        <f t="shared" si="1"/>
        <v>9.7583201200754957</v>
      </c>
      <c r="G52" s="124">
        <f t="shared" si="0"/>
        <v>4.8888202064587185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2241.3705829489109</v>
      </c>
      <c r="E53" s="124">
        <f>+E54+E55+E60+E61</f>
        <v>2232.1834960400001</v>
      </c>
      <c r="F53" s="124">
        <f t="shared" si="1"/>
        <v>-9.1870869089107146</v>
      </c>
      <c r="G53" s="124">
        <f t="shared" si="0"/>
        <v>-0.40988701193818255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1570.9567973192759</v>
      </c>
      <c r="E55" s="124">
        <v>1645.12658418</v>
      </c>
      <c r="F55" s="124">
        <f t="shared" si="1"/>
        <v>74.169786860724116</v>
      </c>
      <c r="G55" s="124">
        <f t="shared" si="0"/>
        <v>4.7213129595472951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1570.9567973192759</v>
      </c>
      <c r="E56" s="124">
        <v>1645.12658418</v>
      </c>
      <c r="F56" s="124">
        <f t="shared" si="1"/>
        <v>74.169786860724116</v>
      </c>
      <c r="G56" s="124">
        <f t="shared" si="0"/>
        <v>4.7213129595472951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1548.3769060348334</v>
      </c>
      <c r="E57" s="124">
        <v>1621.6998297299999</v>
      </c>
      <c r="F57" s="124">
        <f t="shared" si="1"/>
        <v>73.322923695166537</v>
      </c>
      <c r="G57" s="124">
        <f t="shared" si="0"/>
        <v>4.735469988566015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279.67220365999992</v>
      </c>
      <c r="E60" s="124">
        <v>281.49406885000002</v>
      </c>
      <c r="F60" s="124">
        <f t="shared" si="1"/>
        <v>1.8218651900000964</v>
      </c>
      <c r="G60" s="124">
        <f t="shared" si="0"/>
        <v>0.65142876773515712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390.74158196963498</v>
      </c>
      <c r="E61" s="124">
        <v>305.56284301000011</v>
      </c>
      <c r="F61" s="124">
        <f t="shared" si="1"/>
        <v>-85.17873895963487</v>
      </c>
      <c r="G61" s="124">
        <f t="shared" si="0"/>
        <v>-21.799251190587189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2331.0189321076991</v>
      </c>
      <c r="E62" s="124">
        <f>+E63+E64+E66+E67</f>
        <v>2442.8965698000002</v>
      </c>
      <c r="F62" s="124">
        <f t="shared" si="1"/>
        <v>111.87763769230105</v>
      </c>
      <c r="G62" s="124">
        <f t="shared" si="0"/>
        <v>4.7995164754471427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2012.3363305299999</v>
      </c>
      <c r="E63" s="124">
        <v>2073.9072583000002</v>
      </c>
      <c r="F63" s="124">
        <f t="shared" si="1"/>
        <v>61.570927770000253</v>
      </c>
      <c r="G63" s="124">
        <f t="shared" si="0"/>
        <v>3.0596738147536193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136.65237341161682</v>
      </c>
      <c r="E64" s="124">
        <v>142.22546231999999</v>
      </c>
      <c r="F64" s="124">
        <f t="shared" si="1"/>
        <v>5.5730889083831698</v>
      </c>
      <c r="G64" s="124">
        <f t="shared" si="0"/>
        <v>4.0782964607546299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182.03022816608245</v>
      </c>
      <c r="E67" s="124">
        <v>226.76384917999985</v>
      </c>
      <c r="F67" s="124">
        <f t="shared" si="1"/>
        <v>44.7336210139174</v>
      </c>
      <c r="G67" s="124">
        <f t="shared" si="0"/>
        <v>24.574831040206639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3210.0426250386349</v>
      </c>
      <c r="E68" s="124">
        <v>3347.1787517900002</v>
      </c>
      <c r="F68" s="124">
        <f t="shared" si="1"/>
        <v>137.13612675136528</v>
      </c>
      <c r="G68" s="124">
        <f t="shared" si="0"/>
        <v>4.2720967529119571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649.4119791672257</v>
      </c>
      <c r="E69" s="124">
        <v>614.02244481999992</v>
      </c>
      <c r="F69" s="124">
        <f t="shared" si="1"/>
        <v>-35.389534347225776</v>
      </c>
      <c r="G69" s="124">
        <f t="shared" si="0"/>
        <v>-5.4494735980398135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135.91263059077721</v>
      </c>
      <c r="E70" s="124">
        <f>+E71+E72</f>
        <v>32.048321920000006</v>
      </c>
      <c r="F70" s="124">
        <f t="shared" si="1"/>
        <v>-103.86430867077721</v>
      </c>
      <c r="G70" s="124">
        <f t="shared" si="0"/>
        <v>-76.419909039583587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0</v>
      </c>
      <c r="E71" s="124">
        <v>27.770357730000004</v>
      </c>
      <c r="F71" s="124">
        <f t="shared" si="1"/>
        <v>27.770357730000004</v>
      </c>
      <c r="G71" s="124">
        <f t="shared" si="0"/>
        <v>0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135.91263059077721</v>
      </c>
      <c r="E72" s="124">
        <v>4.2779641900000023</v>
      </c>
      <c r="F72" s="124">
        <f t="shared" si="1"/>
        <v>-131.63466640077721</v>
      </c>
      <c r="G72" s="124">
        <f t="shared" si="0"/>
        <v>-96.852416017992738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263.15681331473456</v>
      </c>
      <c r="E73" s="85">
        <f>+E38-E53-E62-E68-E69-E70</f>
        <v>322.04460708999909</v>
      </c>
      <c r="F73" s="124">
        <f t="shared" si="1"/>
        <v>58.887793775264527</v>
      </c>
      <c r="G73" s="124">
        <f t="shared" si="0"/>
        <v>22.377453592598016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0</v>
      </c>
      <c r="E74" s="124">
        <v>233.24626709495968</v>
      </c>
      <c r="F74" s="124">
        <f t="shared" si="1"/>
        <v>233.24626709495968</v>
      </c>
      <c r="G74" s="124">
        <f t="shared" si="0"/>
        <v>0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47.452940578353541</v>
      </c>
      <c r="E75" s="124">
        <v>0.21235002</v>
      </c>
      <c r="F75" s="124">
        <f t="shared" si="1"/>
        <v>-47.240590558353539</v>
      </c>
      <c r="G75" s="124">
        <f t="shared" si="0"/>
        <v>-99.552503980971679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215.70387273638102</v>
      </c>
      <c r="E76" s="127">
        <f>+E73-E74-E75</f>
        <v>88.585989975039411</v>
      </c>
      <c r="F76" s="127">
        <f t="shared" si="1"/>
        <v>-127.1178827613416</v>
      </c>
      <c r="G76" s="127">
        <f t="shared" si="0"/>
        <v>-58.93166457734241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351.61650332715743</v>
      </c>
      <c r="E78" s="124">
        <v>1214.8142702199982</v>
      </c>
      <c r="F78" s="124">
        <f t="shared" si="1"/>
        <v>863.19776689284072</v>
      </c>
      <c r="G78" s="124">
        <f t="shared" ref="G78:G141" si="2">IFERROR(F78/D78*100,0)</f>
        <v>245.49409903257259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252.63863544910936</v>
      </c>
      <c r="E79" s="124">
        <v>6.5938449999999996E-2</v>
      </c>
      <c r="F79" s="124">
        <f t="shared" si="1"/>
        <v>-252.57269699910935</v>
      </c>
      <c r="G79" s="124">
        <f t="shared" si="2"/>
        <v>-99.973900092563923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1.0916340020403303</v>
      </c>
      <c r="E80" s="131">
        <v>761.22545855999999</v>
      </c>
      <c r="F80" s="127">
        <f t="shared" si="1"/>
        <v>760.13382455795966</v>
      </c>
      <c r="G80" s="131">
        <f t="shared" si="2"/>
        <v>69632.662883092984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846.24169515085123</v>
      </c>
      <c r="E81" s="133">
        <f>+E23-E38</f>
        <v>685.79003915999965</v>
      </c>
      <c r="F81" s="116">
        <f t="shared" si="1"/>
        <v>-160.45165599085158</v>
      </c>
      <c r="G81" s="133">
        <f t="shared" si="2"/>
        <v>-18.960499926944564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440.15583110407351</v>
      </c>
      <c r="E87" s="124">
        <f>+E29-E44</f>
        <v>395.87571472999844</v>
      </c>
      <c r="F87" s="124">
        <f t="shared" si="1"/>
        <v>-44.280116374075078</v>
      </c>
      <c r="G87" s="124">
        <f t="shared" si="2"/>
        <v>-10.060099911207397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378.52336392246747</v>
      </c>
      <c r="E89" s="124">
        <f t="shared" ref="E89:E90" si="5">+E31-E46</f>
        <v>251.91815902000002</v>
      </c>
      <c r="F89" s="124">
        <f t="shared" si="3"/>
        <v>-126.60520490246745</v>
      </c>
      <c r="G89" s="124">
        <f t="shared" si="2"/>
        <v>-33.447130869417045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-6.5938449999999996E-2</v>
      </c>
      <c r="F90" s="124">
        <f t="shared" si="3"/>
        <v>-6.5938449999999996E-2</v>
      </c>
      <c r="G90" s="124">
        <f t="shared" si="2"/>
        <v>0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4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27.562500124310276</v>
      </c>
      <c r="E95" s="124">
        <f>+E37-E52</f>
        <v>38.062103859999382</v>
      </c>
      <c r="F95" s="124">
        <f t="shared" si="3"/>
        <v>10.499603735689107</v>
      </c>
      <c r="G95" s="124">
        <f t="shared" si="2"/>
        <v>38.093800229785387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303.03878164210482</v>
      </c>
      <c r="E96" s="124">
        <f>+E97-E103</f>
        <v>326.24760862999938</v>
      </c>
      <c r="F96" s="124">
        <f t="shared" si="3"/>
        <v>23.208826987894554</v>
      </c>
      <c r="G96" s="124">
        <f t="shared" si="2"/>
        <v>7.6586986200679315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1435.590134123202</v>
      </c>
      <c r="E97" s="124">
        <v>2442.651402</v>
      </c>
      <c r="F97" s="124">
        <f t="shared" si="3"/>
        <v>1007.061267876798</v>
      </c>
      <c r="G97" s="124">
        <f t="shared" si="2"/>
        <v>70.149636998715408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17.616595510000003</v>
      </c>
      <c r="F99" s="124">
        <f t="shared" si="3"/>
        <v>17.616595510000003</v>
      </c>
      <c r="G99" s="124">
        <f t="shared" si="2"/>
        <v>0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1127.0283886000002</v>
      </c>
      <c r="E100" s="124">
        <v>1289.80745774</v>
      </c>
      <c r="F100" s="124">
        <f t="shared" si="3"/>
        <v>162.77906913999982</v>
      </c>
      <c r="G100" s="124">
        <f t="shared" si="2"/>
        <v>14.4432093092353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1127.0283886000002</v>
      </c>
      <c r="E101" s="124">
        <v>1223.62552147</v>
      </c>
      <c r="F101" s="124">
        <f t="shared" si="3"/>
        <v>96.597132869999768</v>
      </c>
      <c r="G101" s="124">
        <f t="shared" si="2"/>
        <v>8.5709582692937456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308.56174552320181</v>
      </c>
      <c r="E102" s="124">
        <v>1135.2273487499999</v>
      </c>
      <c r="F102" s="124">
        <f t="shared" si="3"/>
        <v>826.66560322679811</v>
      </c>
      <c r="G102" s="124">
        <f t="shared" si="2"/>
        <v>267.90929699502828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1132.5513524810972</v>
      </c>
      <c r="E103" s="124">
        <v>2116.4037933700006</v>
      </c>
      <c r="F103" s="124">
        <f t="shared" si="3"/>
        <v>983.8524408889034</v>
      </c>
      <c r="G103" s="124">
        <f t="shared" si="2"/>
        <v>86.870448632069809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19.742958555336759</v>
      </c>
      <c r="E104" s="124">
        <v>27.684533479999999</v>
      </c>
      <c r="F104" s="124">
        <f t="shared" si="3"/>
        <v>7.9415749246632394</v>
      </c>
      <c r="G104" s="124">
        <f t="shared" si="2"/>
        <v>40.224847265946046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1080.6349747955342</v>
      </c>
      <c r="E105" s="124">
        <v>1254.07566402</v>
      </c>
      <c r="F105" s="124">
        <f t="shared" si="3"/>
        <v>173.44068922446581</v>
      </c>
      <c r="G105" s="124">
        <f t="shared" si="2"/>
        <v>16.049886711956766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137.37756218999999</v>
      </c>
      <c r="F106" s="124">
        <f t="shared" si="3"/>
        <v>137.37756218999999</v>
      </c>
      <c r="G106" s="124">
        <f t="shared" si="2"/>
        <v>0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113.79763271</v>
      </c>
      <c r="F107" s="124">
        <f t="shared" si="3"/>
        <v>113.79763271</v>
      </c>
      <c r="G107" s="124">
        <f t="shared" si="2"/>
        <v>0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32.173419130226279</v>
      </c>
      <c r="E108" s="124">
        <v>697.26603368000065</v>
      </c>
      <c r="F108" s="124">
        <f t="shared" si="3"/>
        <v>665.09261454977434</v>
      </c>
      <c r="G108" s="124">
        <f t="shared" si="2"/>
        <v>2067.2114824281553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1149.2804767929561</v>
      </c>
      <c r="E109" s="124">
        <f>+E81+E96</f>
        <v>1012.037647789999</v>
      </c>
      <c r="F109" s="124">
        <f t="shared" si="3"/>
        <v>-137.24282900295702</v>
      </c>
      <c r="G109" s="124">
        <f t="shared" si="2"/>
        <v>-11.941630591857818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704.87302239617827</v>
      </c>
      <c r="E115" s="124">
        <v>574.04899406920447</v>
      </c>
      <c r="F115" s="124">
        <f t="shared" si="3"/>
        <v>-130.8240283269738</v>
      </c>
      <c r="G115" s="124">
        <f t="shared" si="2"/>
        <v>-18.55994259536909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378.52336392246752</v>
      </c>
      <c r="E117" s="124">
        <v>240.99460048063969</v>
      </c>
      <c r="F117" s="124">
        <f t="shared" si="3"/>
        <v>-137.52876344182783</v>
      </c>
      <c r="G117" s="124">
        <f t="shared" si="2"/>
        <v>-36.332965557708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0.11470460000000002</v>
      </c>
      <c r="F118" s="124">
        <f t="shared" si="3"/>
        <v>0.11470460000000002</v>
      </c>
      <c r="G118" s="124">
        <f t="shared" si="2"/>
        <v>0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65.884090474310284</v>
      </c>
      <c r="E123" s="124">
        <v>196.8793486443551</v>
      </c>
      <c r="F123" s="124">
        <f t="shared" si="3"/>
        <v>130.99525817004482</v>
      </c>
      <c r="G123" s="124">
        <f t="shared" si="2"/>
        <v>198.82684457960738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120.819627921196</v>
      </c>
      <c r="E124" s="124">
        <f>+E130+E138+E132+E133</f>
        <v>-33.030999999999999</v>
      </c>
      <c r="F124" s="124">
        <f t="shared" si="3"/>
        <v>-153.85062792119601</v>
      </c>
      <c r="G124" s="124">
        <f t="shared" si="2"/>
        <v>-127.33910091292809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105.08659592630991</v>
      </c>
      <c r="E130" s="124">
        <v>-33.030999999999999</v>
      </c>
      <c r="F130" s="124">
        <f t="shared" si="3"/>
        <v>-138.11759592630992</v>
      </c>
      <c r="G130" s="124">
        <f t="shared" si="2"/>
        <v>-131.43217239919201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3"/>
        <v>0</v>
      </c>
      <c r="G132" s="213">
        <f t="shared" si="2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3"/>
        <v>0</v>
      </c>
      <c r="G133" s="213">
        <f t="shared" si="2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15.73303199488609</v>
      </c>
      <c r="E138" s="124">
        <v>0</v>
      </c>
      <c r="F138" s="124">
        <f t="shared" si="3"/>
        <v>-15.73303199488609</v>
      </c>
      <c r="G138" s="124">
        <f t="shared" si="2"/>
        <v>-100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1028.4608488717599</v>
      </c>
      <c r="E139" s="124">
        <f>+E109-E124</f>
        <v>1045.068647789999</v>
      </c>
      <c r="F139" s="124">
        <f t="shared" si="3"/>
        <v>16.607798918239041</v>
      </c>
      <c r="G139" s="124">
        <f t="shared" si="2"/>
        <v>1.6148207232640983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599.78642646986839</v>
      </c>
      <c r="E145" s="124">
        <f>+E115-E130</f>
        <v>607.07999406920442</v>
      </c>
      <c r="F145" s="124">
        <f t="shared" si="3"/>
        <v>7.2935675993360292</v>
      </c>
      <c r="G145" s="124">
        <f t="shared" si="7"/>
        <v>1.2160274520154446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378.52336392246752</v>
      </c>
      <c r="E147" s="124">
        <f t="shared" ref="E147:E148" si="9">+E117-E132</f>
        <v>240.99460048063969</v>
      </c>
      <c r="F147" s="124">
        <f t="shared" si="3"/>
        <v>-137.52876344182783</v>
      </c>
      <c r="G147" s="124">
        <f t="shared" si="7"/>
        <v>-36.332965557708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0.11470460000000002</v>
      </c>
      <c r="F148" s="124">
        <f t="shared" si="3"/>
        <v>0.11470460000000002</v>
      </c>
      <c r="G148" s="124">
        <f t="shared" si="7"/>
        <v>0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50.151058479424194</v>
      </c>
      <c r="E153" s="124">
        <f>+E123-E138</f>
        <v>196.8793486443551</v>
      </c>
      <c r="F153" s="124">
        <f t="shared" si="11"/>
        <v>146.72829016493091</v>
      </c>
      <c r="G153" s="124">
        <f t="shared" si="7"/>
        <v>292.57266868082172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1028.4608488717599</v>
      </c>
      <c r="E154" s="124">
        <v>1045.0686477941993</v>
      </c>
      <c r="F154" s="124">
        <f t="shared" si="11"/>
        <v>16.607798922439315</v>
      </c>
      <c r="G154" s="124">
        <f t="shared" si="7"/>
        <v>1.6148207236725023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20.01803011363036</v>
      </c>
      <c r="E156" s="124">
        <v>0</v>
      </c>
      <c r="F156" s="124">
        <f t="shared" si="11"/>
        <v>-20.01803011363036</v>
      </c>
      <c r="G156" s="124">
        <f t="shared" si="7"/>
        <v>-100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103.21892321531071</v>
      </c>
      <c r="E157" s="124">
        <v>0</v>
      </c>
      <c r="F157" s="124">
        <f t="shared" si="11"/>
        <v>-103.21892321531071</v>
      </c>
      <c r="G157" s="124">
        <f t="shared" si="7"/>
        <v>-100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905.22389554281881</v>
      </c>
      <c r="E158" s="131">
        <f>+E154-E155-E156-E157</f>
        <v>1045.0686477941993</v>
      </c>
      <c r="F158" s="131">
        <f t="shared" si="11"/>
        <v>139.84475225138044</v>
      </c>
      <c r="G158" s="131">
        <f t="shared" si="7"/>
        <v>15.448636844426463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2879.3274307557158</v>
      </c>
      <c r="E160" s="124">
        <f>E109+E105+E69</f>
        <v>2880.1357566299985</v>
      </c>
      <c r="F160" s="124">
        <f t="shared" si="11"/>
        <v>0.80832587428267288</v>
      </c>
      <c r="G160" s="124">
        <f t="shared" ref="G160:G165" si="12">IFERROR(F160/D160*100,0)</f>
        <v>2.8073426649865851E-2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6934.0119250399985</v>
      </c>
      <c r="E161" s="124">
        <v>6934.011924559999</v>
      </c>
      <c r="F161" s="124">
        <f t="shared" si="11"/>
        <v>-4.7999947128118947E-7</v>
      </c>
      <c r="G161" s="124">
        <f t="shared" si="12"/>
        <v>-6.9223917765099689E-9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561.03718752999703</v>
      </c>
      <c r="E162" s="124">
        <v>561.03718753000021</v>
      </c>
      <c r="F162" s="124">
        <f t="shared" si="11"/>
        <v>3.1832314562052488E-12</v>
      </c>
      <c r="G162" s="124">
        <f t="shared" si="12"/>
        <v>5.6738332626748571E-13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8227.7417879399982</v>
      </c>
      <c r="E163" s="124">
        <v>7971.9812670299998</v>
      </c>
      <c r="F163" s="124">
        <f t="shared" si="11"/>
        <v>-255.76052090999838</v>
      </c>
      <c r="G163" s="124">
        <f t="shared" si="12"/>
        <v>-3.1085141889708456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5270.4018742799972</v>
      </c>
      <c r="E164" s="127">
        <v>5640.9885341700001</v>
      </c>
      <c r="F164" s="127">
        <f t="shared" si="11"/>
        <v>370.58665989000292</v>
      </c>
      <c r="G164" s="127">
        <f t="shared" si="12"/>
        <v>7.0314687329347105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2.8575221074390011</v>
      </c>
      <c r="E165" s="131">
        <f>E163/E160</f>
        <v>2.7679185776846471</v>
      </c>
      <c r="F165" s="131">
        <f t="shared" si="11"/>
        <v>-8.9603529754354039E-2</v>
      </c>
      <c r="G165" s="131">
        <f t="shared" si="12"/>
        <v>-3.1357073151276325</v>
      </c>
      <c r="H165" s="132"/>
    </row>
    <row r="166" spans="1:8" s="154" customFormat="1" ht="19.5" thickBot="1" x14ac:dyDescent="0.3">
      <c r="A166" s="317" t="s">
        <v>241</v>
      </c>
      <c r="B166" s="318"/>
      <c r="C166" s="318"/>
      <c r="D166" s="318"/>
      <c r="E166" s="318"/>
      <c r="F166" s="318"/>
      <c r="G166" s="318"/>
      <c r="H166" s="319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12194.673516054423</v>
      </c>
      <c r="E167" s="116">
        <v>12807.553177969001</v>
      </c>
      <c r="F167" s="133">
        <f t="shared" si="11"/>
        <v>612.87966191457781</v>
      </c>
      <c r="G167" s="133">
        <f t="shared" ref="G167:G230" si="13">IFERROR(F167/D167*100,0)</f>
        <v>5.0257980347543949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11301.156332523729</v>
      </c>
      <c r="E173" s="124">
        <v>11386.525710350001</v>
      </c>
      <c r="F173" s="124">
        <f t="shared" si="11"/>
        <v>85.369377826271375</v>
      </c>
      <c r="G173" s="124">
        <f t="shared" si="13"/>
        <v>0.75540391898292614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227.57292389099999</v>
      </c>
      <c r="E175" s="124">
        <v>552.14406873000007</v>
      </c>
      <c r="F175" s="124">
        <f t="shared" si="11"/>
        <v>324.57114483900011</v>
      </c>
      <c r="G175" s="124">
        <f t="shared" si="13"/>
        <v>142.62291809128362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0.18064305000000003</v>
      </c>
      <c r="F176" s="124">
        <f t="shared" si="11"/>
        <v>0.18064305000000003</v>
      </c>
      <c r="G176" s="124">
        <f t="shared" si="13"/>
        <v>0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>
        <v>119.99995800000001</v>
      </c>
      <c r="E181" s="124" t="s">
        <v>228</v>
      </c>
      <c r="F181" s="120">
        <f t="shared" si="11"/>
        <v>-119.99995800000001</v>
      </c>
      <c r="G181" s="121">
        <f t="shared" si="13"/>
        <v>-100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 t="s">
        <v>228</v>
      </c>
      <c r="F182" s="120">
        <f t="shared" si="11"/>
        <v>0</v>
      </c>
      <c r="G182" s="121">
        <f t="shared" si="13"/>
        <v>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 t="s">
        <v>228</v>
      </c>
      <c r="F183" s="120">
        <f t="shared" si="11"/>
        <v>0</v>
      </c>
      <c r="G183" s="121">
        <f t="shared" si="13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545.94430163969355</v>
      </c>
      <c r="E184" s="124">
        <v>868.70275583900002</v>
      </c>
      <c r="F184" s="124">
        <f t="shared" si="11"/>
        <v>322.75845419930647</v>
      </c>
      <c r="G184" s="124">
        <f t="shared" si="13"/>
        <v>59.119300857235999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11339.710486251925</v>
      </c>
      <c r="E185" s="124">
        <v>11739.042122138308</v>
      </c>
      <c r="F185" s="124">
        <f t="shared" si="11"/>
        <v>399.33163588638308</v>
      </c>
      <c r="G185" s="124">
        <f t="shared" si="13"/>
        <v>3.5215329030712561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2">
        <f t="shared" si="11"/>
        <v>0</v>
      </c>
      <c r="G186" s="212">
        <f t="shared" si="13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1933.9676131696458</v>
      </c>
      <c r="E187" s="124">
        <v>1966.5399413300004</v>
      </c>
      <c r="F187" s="124">
        <f t="shared" si="11"/>
        <v>32.572328160354573</v>
      </c>
      <c r="G187" s="124">
        <f t="shared" si="13"/>
        <v>1.6842230417173671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26.436034192673187</v>
      </c>
      <c r="E189" s="124">
        <v>25.536644559999996</v>
      </c>
      <c r="F189" s="124">
        <f t="shared" si="11"/>
        <v>-0.89938963267319139</v>
      </c>
      <c r="G189" s="124">
        <f t="shared" si="13"/>
        <v>-3.4021352299599439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1907.5315789769727</v>
      </c>
      <c r="E190" s="124">
        <v>1941.0032967700004</v>
      </c>
      <c r="F190" s="124">
        <f t="shared" si="11"/>
        <v>33.471717793027665</v>
      </c>
      <c r="G190" s="124">
        <f t="shared" si="13"/>
        <v>1.754713691868675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2415.1310871820001</v>
      </c>
      <c r="E191" s="124">
        <v>2471.7837954199999</v>
      </c>
      <c r="F191" s="124">
        <f t="shared" si="11"/>
        <v>56.652708237999832</v>
      </c>
      <c r="G191" s="124">
        <f t="shared" si="13"/>
        <v>2.3457405081934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168.62559318546332</v>
      </c>
      <c r="E192" s="124">
        <v>170.60479101999999</v>
      </c>
      <c r="F192" s="124">
        <f t="shared" si="11"/>
        <v>1.9791978345366772</v>
      </c>
      <c r="G192" s="124">
        <f t="shared" si="13"/>
        <v>1.1737232748292552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2361.9169999999999</v>
      </c>
      <c r="E194" s="124">
        <v>2390.1576149063103</v>
      </c>
      <c r="F194" s="124">
        <f t="shared" si="11"/>
        <v>28.240614906310384</v>
      </c>
      <c r="G194" s="124">
        <f t="shared" si="13"/>
        <v>1.1956650003497322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764.81621701999984</v>
      </c>
      <c r="E195" s="124">
        <v>779.7847482200001</v>
      </c>
      <c r="F195" s="124">
        <f t="shared" si="11"/>
        <v>14.968531200000257</v>
      </c>
      <c r="G195" s="124">
        <f t="shared" si="13"/>
        <v>1.9571409270482076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877.46442839339011</v>
      </c>
      <c r="E196" s="124">
        <v>919.42106295000008</v>
      </c>
      <c r="F196" s="124">
        <f t="shared" si="11"/>
        <v>41.95663455660997</v>
      </c>
      <c r="G196" s="124">
        <f t="shared" si="13"/>
        <v>4.7815766883486388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60.819396073763215</v>
      </c>
      <c r="E197" s="124">
        <v>2.3241350000000001</v>
      </c>
      <c r="F197" s="124">
        <f t="shared" si="11"/>
        <v>-58.495261073763217</v>
      </c>
      <c r="G197" s="124">
        <f t="shared" si="13"/>
        <v>-96.178628611863843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793.50933944999997</v>
      </c>
      <c r="E198" s="124">
        <v>750.01313862999996</v>
      </c>
      <c r="F198" s="124">
        <f t="shared" si="11"/>
        <v>-43.496200820000013</v>
      </c>
      <c r="G198" s="124">
        <f t="shared" si="13"/>
        <v>-5.481498283328115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181.20187275146964</v>
      </c>
      <c r="E199" s="124">
        <v>242.63725091000001</v>
      </c>
      <c r="F199" s="124">
        <f t="shared" si="11"/>
        <v>61.435378158530369</v>
      </c>
      <c r="G199" s="124">
        <f t="shared" si="13"/>
        <v>33.904383672012628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152.03457680000002</v>
      </c>
      <c r="E200" s="124">
        <v>114.85770585</v>
      </c>
      <c r="F200" s="124">
        <f t="shared" si="11"/>
        <v>-37.176870950000023</v>
      </c>
      <c r="G200" s="124">
        <f t="shared" si="13"/>
        <v>-24.452905209126097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1061.760099315534</v>
      </c>
      <c r="E201" s="124">
        <v>1238.35428215</v>
      </c>
      <c r="F201" s="124">
        <f t="shared" si="11"/>
        <v>176.59418283446598</v>
      </c>
      <c r="G201" s="124">
        <f t="shared" si="13"/>
        <v>16.632211263948214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629.28265898442305</v>
      </c>
      <c r="E202" s="124">
        <v>694.88779075199727</v>
      </c>
      <c r="F202" s="124">
        <f t="shared" si="11"/>
        <v>65.605131767574221</v>
      </c>
      <c r="G202" s="124">
        <f t="shared" si="13"/>
        <v>10.425383701729842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13.199973853286913</v>
      </c>
      <c r="E203" s="124">
        <v>12.845852670000001</v>
      </c>
      <c r="F203" s="124">
        <f t="shared" si="11"/>
        <v>-0.354121183286912</v>
      </c>
      <c r="G203" s="124">
        <f t="shared" si="13"/>
        <v>-2.6827415510276382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13.199973853286913</v>
      </c>
      <c r="E204" s="124">
        <v>12.845852670000001</v>
      </c>
      <c r="F204" s="124">
        <f t="shared" si="11"/>
        <v>-0.354121183286912</v>
      </c>
      <c r="G204" s="124">
        <f t="shared" si="13"/>
        <v>-2.6827415510276382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2134.9504672999997</v>
      </c>
      <c r="E210" s="124">
        <v>2014.7396527247561</v>
      </c>
      <c r="F210" s="124">
        <f t="shared" si="11"/>
        <v>-120.2108145752436</v>
      </c>
      <c r="G210" s="124">
        <f t="shared" si="13"/>
        <v>-5.6306137503635005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2082.7828424007575</v>
      </c>
      <c r="E211" s="124">
        <v>1950.1970769136901</v>
      </c>
      <c r="F211" s="124">
        <f t="shared" si="11"/>
        <v>-132.58576548706742</v>
      </c>
      <c r="G211" s="124">
        <f t="shared" si="13"/>
        <v>-6.3657988143516695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741.03504172275757</v>
      </c>
      <c r="E213" s="124">
        <v>471.21609920000003</v>
      </c>
      <c r="F213" s="124">
        <f t="shared" si="11"/>
        <v>-269.81894252275754</v>
      </c>
      <c r="G213" s="124">
        <f t="shared" si="13"/>
        <v>-36.411090883837652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1341.7478006779997</v>
      </c>
      <c r="E217" s="124">
        <v>1478.98097771369</v>
      </c>
      <c r="F217" s="124">
        <f t="shared" si="14"/>
        <v>137.23317703569023</v>
      </c>
      <c r="G217" s="124">
        <f t="shared" si="13"/>
        <v>10.227941269316396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52.167624899242149</v>
      </c>
      <c r="E219" s="124">
        <v>64.542575811066058</v>
      </c>
      <c r="F219" s="124">
        <f t="shared" si="14"/>
        <v>12.374950911823909</v>
      </c>
      <c r="G219" s="124">
        <f t="shared" si="13"/>
        <v>23.721514896883264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27.1252094544658</v>
      </c>
      <c r="E221" s="124">
        <v>49.56977243</v>
      </c>
      <c r="F221" s="124">
        <f t="shared" si="14"/>
        <v>22.4445629755342</v>
      </c>
      <c r="G221" s="124">
        <f t="shared" si="13"/>
        <v>82.744293691855731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2024.01602783</v>
      </c>
      <c r="E222" s="124">
        <v>3191.1814820100003</v>
      </c>
      <c r="F222" s="124">
        <f t="shared" si="14"/>
        <v>1167.1654541800003</v>
      </c>
      <c r="G222" s="124">
        <f t="shared" si="13"/>
        <v>57.665820731239407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17.616595499999999</v>
      </c>
      <c r="F223" s="124">
        <f t="shared" si="14"/>
        <v>17.616595499999999</v>
      </c>
      <c r="G223" s="124">
        <f t="shared" si="13"/>
        <v>0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2001.60002783</v>
      </c>
      <c r="E224" s="124">
        <v>3136.9945335300004</v>
      </c>
      <c r="F224" s="124">
        <f t="shared" si="14"/>
        <v>1135.3945057000003</v>
      </c>
      <c r="G224" s="124">
        <f t="shared" si="13"/>
        <v>56.724345019665023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746.3241809000001</v>
      </c>
      <c r="E225" s="124">
        <v>1117.9742117200003</v>
      </c>
      <c r="F225" s="124">
        <f t="shared" si="14"/>
        <v>371.65003082000021</v>
      </c>
      <c r="G225" s="124">
        <f t="shared" si="13"/>
        <v>49.797399083575662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548.19880652000006</v>
      </c>
      <c r="E226" s="124">
        <v>340.05461358000008</v>
      </c>
      <c r="F226" s="124">
        <f t="shared" si="14"/>
        <v>-208.14419293999998</v>
      </c>
      <c r="G226" s="124">
        <f t="shared" si="13"/>
        <v>-37.968742446068461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707.07704040999988</v>
      </c>
      <c r="E227" s="124">
        <v>1678.96570823</v>
      </c>
      <c r="F227" s="124">
        <f t="shared" si="14"/>
        <v>971.88866782000014</v>
      </c>
      <c r="G227" s="124">
        <f t="shared" si="13"/>
        <v>137.45159470267183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22.416</v>
      </c>
      <c r="E234" s="124">
        <v>36.570352979999996</v>
      </c>
      <c r="F234" s="124">
        <f t="shared" si="14"/>
        <v>14.154352979999995</v>
      </c>
      <c r="G234" s="124">
        <f t="shared" si="15"/>
        <v>63.14397296573874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720.98704040999985</v>
      </c>
      <c r="E235" s="124">
        <v>2142.2296861999998</v>
      </c>
      <c r="F235" s="124">
        <f t="shared" si="14"/>
        <v>1421.2426457900001</v>
      </c>
      <c r="G235" s="124">
        <f t="shared" si="15"/>
        <v>197.1245759121814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707.07704040999988</v>
      </c>
      <c r="E236" s="124">
        <v>2106.9802932799998</v>
      </c>
      <c r="F236" s="124">
        <f t="shared" si="14"/>
        <v>1399.90325287</v>
      </c>
      <c r="G236" s="124">
        <f t="shared" si="15"/>
        <v>197.98454381410312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303.04397946999961</v>
      </c>
      <c r="F237" s="124">
        <f t="shared" si="14"/>
        <v>303.04397946999961</v>
      </c>
      <c r="G237" s="124">
        <f t="shared" si="15"/>
        <v>0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124.97060558000021</v>
      </c>
      <c r="F238" s="120">
        <f t="shared" si="14"/>
        <v>124.97060558000021</v>
      </c>
      <c r="G238" s="120">
        <f t="shared" si="15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707.07704040999988</v>
      </c>
      <c r="E239" s="124">
        <v>1678.96570823</v>
      </c>
      <c r="F239" s="124">
        <f t="shared" si="14"/>
        <v>971.88866782000014</v>
      </c>
      <c r="G239" s="124">
        <f t="shared" si="15"/>
        <v>137.45159470267183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13.91</v>
      </c>
      <c r="E241" s="124">
        <v>35.249392919999998</v>
      </c>
      <c r="F241" s="124">
        <f t="shared" si="14"/>
        <v>21.339392919999998</v>
      </c>
      <c r="G241" s="124">
        <f t="shared" si="15"/>
        <v>153.41044514737595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854.96302980249857</v>
      </c>
      <c r="E242" s="124">
        <f>E167-E185</f>
        <v>1068.5110558306933</v>
      </c>
      <c r="F242" s="124">
        <f t="shared" si="14"/>
        <v>213.54802602819473</v>
      </c>
      <c r="G242" s="124">
        <f t="shared" si="15"/>
        <v>24.977457338421473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-2121.7504934467129</v>
      </c>
      <c r="E243" s="124">
        <f>E203-E210</f>
        <v>-2001.893800054756</v>
      </c>
      <c r="F243" s="124">
        <f t="shared" si="14"/>
        <v>119.85669339195692</v>
      </c>
      <c r="G243" s="124">
        <f t="shared" si="15"/>
        <v>-5.6489532469604242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-2069.5828685474708</v>
      </c>
      <c r="E244" s="124">
        <f>E204-E211</f>
        <v>-1937.35122424369</v>
      </c>
      <c r="F244" s="120">
        <f t="shared" si="14"/>
        <v>132.23164430378074</v>
      </c>
      <c r="G244" s="120">
        <f t="shared" si="15"/>
        <v>-6.389289663795247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-52.167624899242149</v>
      </c>
      <c r="E245" s="124">
        <f>+E209-E219</f>
        <v>-64.542575811066058</v>
      </c>
      <c r="F245" s="120">
        <f t="shared" si="14"/>
        <v>-12.374950911823909</v>
      </c>
      <c r="G245" s="120">
        <f t="shared" si="15"/>
        <v>23.721514896883264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1303.0289874200002</v>
      </c>
      <c r="E246" s="124">
        <f>E222-E235</f>
        <v>1048.9517958100005</v>
      </c>
      <c r="F246" s="124">
        <f t="shared" si="14"/>
        <v>-254.07719160999977</v>
      </c>
      <c r="G246" s="124">
        <f t="shared" si="15"/>
        <v>-19.498966950311143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1294.5229874200002</v>
      </c>
      <c r="E247" s="124">
        <f>E224-E236</f>
        <v>1030.0142402500005</v>
      </c>
      <c r="F247" s="124">
        <f t="shared" si="14"/>
        <v>-264.50874716999965</v>
      </c>
      <c r="G247" s="124">
        <f t="shared" si="15"/>
        <v>-20.432912334540212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8.5060000000000855</v>
      </c>
      <c r="E248" s="124">
        <f>E246-E247</f>
        <v>18.937555559999964</v>
      </c>
      <c r="F248" s="124">
        <f t="shared" si="14"/>
        <v>10.431555559999879</v>
      </c>
      <c r="G248" s="124">
        <f t="shared" si="15"/>
        <v>122.63761533035238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75.86</v>
      </c>
      <c r="F249" s="124">
        <f t="shared" si="14"/>
        <v>75.86</v>
      </c>
      <c r="G249" s="120">
        <f t="shared" si="15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36.241523775785936</v>
      </c>
      <c r="E250" s="124">
        <f>E242+E243+E246+E249</f>
        <v>191.42905158593783</v>
      </c>
      <c r="F250" s="124">
        <f t="shared" si="14"/>
        <v>155.18752781015189</v>
      </c>
      <c r="G250" s="124">
        <f t="shared" si="15"/>
        <v>428.20365051493059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190.24220115432627</v>
      </c>
      <c r="E251" s="124">
        <v>190.24227179661696</v>
      </c>
      <c r="F251" s="124">
        <f t="shared" si="14"/>
        <v>7.0642290694422627E-5</v>
      </c>
      <c r="G251" s="124">
        <f t="shared" si="15"/>
        <v>3.7132818200056958E-5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226.4837249301122</v>
      </c>
      <c r="E252" s="127">
        <f>E251+E250</f>
        <v>381.67132338255476</v>
      </c>
      <c r="F252" s="127">
        <f t="shared" si="14"/>
        <v>155.18759845244256</v>
      </c>
      <c r="G252" s="127">
        <f t="shared" si="15"/>
        <v>68.520419513733259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4839.0644440942997</v>
      </c>
      <c r="E254" s="127">
        <v>4576.6308871299998</v>
      </c>
      <c r="F254" s="127">
        <f t="shared" si="14"/>
        <v>-262.4335569642999</v>
      </c>
      <c r="G254" s="127">
        <f t="shared" ref="G254:G313" si="16">IFERROR(F254/D254*100,0)</f>
        <v>-5.4232292211892226</v>
      </c>
      <c r="H254" s="122"/>
    </row>
    <row r="255" spans="1:8" s="154" customFormat="1" ht="15.75" hidden="1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hidden="1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hidden="1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hidden="1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hidden="1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hidden="1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hidden="1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hidden="1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hidden="1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hidden="1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2037.5264696057677</v>
      </c>
      <c r="E265" s="124">
        <v>1824.0725799300001</v>
      </c>
      <c r="F265" s="124">
        <f t="shared" si="14"/>
        <v>-213.45388967576764</v>
      </c>
      <c r="G265" s="124">
        <f t="shared" si="16"/>
        <v>-10.476128426300539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177.46345096713426</v>
      </c>
      <c r="E266" s="124">
        <v>63.41965475000022</v>
      </c>
      <c r="F266" s="124">
        <f t="shared" si="14"/>
        <v>-114.04379621713404</v>
      </c>
      <c r="G266" s="124">
        <f t="shared" si="16"/>
        <v>-64.263258488225077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12.580323551799637</v>
      </c>
      <c r="E269" s="124">
        <v>0.85884128000000026</v>
      </c>
      <c r="F269" s="124">
        <f t="shared" si="14"/>
        <v>-11.721482271799637</v>
      </c>
      <c r="G269" s="124">
        <f t="shared" si="16"/>
        <v>-93.173138381825311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0.33310636000000005</v>
      </c>
      <c r="F270" s="124">
        <f t="shared" si="14"/>
        <v>0.33310636000000005</v>
      </c>
      <c r="G270" s="124">
        <f t="shared" si="16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-4.2159999888738756E-5</v>
      </c>
      <c r="E271" s="124">
        <v>0</v>
      </c>
      <c r="F271" s="124">
        <f t="shared" si="14"/>
        <v>4.2159999888738756E-5</v>
      </c>
      <c r="G271" s="124">
        <f t="shared" si="16"/>
        <v>-100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4.6101035836021437E-16</v>
      </c>
      <c r="F272" s="124">
        <f t="shared" si="14"/>
        <v>4.6101035836021437E-16</v>
      </c>
      <c r="G272" s="124">
        <f t="shared" si="16"/>
        <v>0</v>
      </c>
      <c r="H272" s="122"/>
    </row>
    <row r="273" spans="1:8" s="154" customFormat="1" ht="15.75" hidden="1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hidden="1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hidden="1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hidden="1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hidden="1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hidden="1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hidden="1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hidden="1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2788.9576930967323</v>
      </c>
      <c r="E281" s="124">
        <v>2751.69946592</v>
      </c>
      <c r="F281" s="124">
        <f t="shared" ref="F281:F313" si="17">+SUM(E281)-SUM(D281)</f>
        <v>-37.258227176732362</v>
      </c>
      <c r="G281" s="124">
        <f t="shared" si="16"/>
        <v>-1.3359194106441434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914.17165515999989</v>
      </c>
      <c r="E282" s="124">
        <v>16.93147819999982</v>
      </c>
      <c r="F282" s="124">
        <f t="shared" si="17"/>
        <v>-897.2401769600001</v>
      </c>
      <c r="G282" s="124">
        <f t="shared" si="16"/>
        <v>-98.147888516950744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3117.8874405918509</v>
      </c>
      <c r="E283" s="124">
        <v>3076.9265453800003</v>
      </c>
      <c r="F283" s="124">
        <f t="shared" si="17"/>
        <v>-40.960895211850584</v>
      </c>
      <c r="G283" s="124">
        <f t="shared" si="16"/>
        <v>-1.313738741129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17"/>
        <v>0</v>
      </c>
      <c r="G285" s="212">
        <f t="shared" si="16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165.93367141590326</v>
      </c>
      <c r="E286" s="124">
        <v>216.55961816999999</v>
      </c>
      <c r="F286" s="124">
        <f t="shared" si="17"/>
        <v>50.625946754096731</v>
      </c>
      <c r="G286" s="120">
        <f t="shared" si="16"/>
        <v>30.509749059433329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17"/>
        <v>0</v>
      </c>
      <c r="G288" s="212">
        <f t="shared" si="16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165.93367141590326</v>
      </c>
      <c r="E289" s="124">
        <v>216.55961816999999</v>
      </c>
      <c r="F289" s="124">
        <f t="shared" si="17"/>
        <v>50.625946754096731</v>
      </c>
      <c r="G289" s="120">
        <f t="shared" si="16"/>
        <v>30.509749059433329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2">
        <f t="shared" si="17"/>
        <v>0</v>
      </c>
      <c r="G290" s="120">
        <f t="shared" si="16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202.37102120819188</v>
      </c>
      <c r="E291" s="124">
        <v>219.60338989000002</v>
      </c>
      <c r="F291" s="124">
        <f t="shared" si="17"/>
        <v>17.23236868180814</v>
      </c>
      <c r="G291" s="120">
        <f t="shared" si="16"/>
        <v>8.515235323184001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17"/>
        <v>0</v>
      </c>
      <c r="G292" s="212">
        <f t="shared" si="16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9.3929109300994451</v>
      </c>
      <c r="E293" s="124">
        <v>11.2427832</v>
      </c>
      <c r="F293" s="124">
        <f t="shared" si="17"/>
        <v>1.8498722699005548</v>
      </c>
      <c r="G293" s="120">
        <f t="shared" si="16"/>
        <v>19.694344848652467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67.198938260000077</v>
      </c>
      <c r="E295" s="124">
        <v>86.463338780000001</v>
      </c>
      <c r="F295" s="124">
        <f t="shared" si="17"/>
        <v>19.264400519999924</v>
      </c>
      <c r="G295" s="120">
        <f t="shared" si="16"/>
        <v>28.667715619946023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17"/>
        <v>0</v>
      </c>
      <c r="G296" s="212">
        <f t="shared" si="16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541.11016115330506</v>
      </c>
      <c r="E297" s="124">
        <v>267.31539498000001</v>
      </c>
      <c r="F297" s="124">
        <f t="shared" si="17"/>
        <v>-273.79476617330505</v>
      </c>
      <c r="G297" s="120">
        <f t="shared" si="16"/>
        <v>-50.598710914935985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17"/>
        <v>0</v>
      </c>
      <c r="G298" s="212">
        <f t="shared" si="16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1160.7296999999999</v>
      </c>
      <c r="E299" s="124">
        <v>1606.8455059900002</v>
      </c>
      <c r="F299" s="124">
        <f t="shared" si="17"/>
        <v>446.11580599000035</v>
      </c>
      <c r="G299" s="120">
        <f t="shared" si="16"/>
        <v>38.434082111451133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236.96423454999419</v>
      </c>
      <c r="F300" s="124">
        <f t="shared" si="17"/>
        <v>236.96423454999419</v>
      </c>
      <c r="G300" s="212">
        <f t="shared" si="16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42.829457473498501</v>
      </c>
      <c r="E301" s="124">
        <v>45.883559139999996</v>
      </c>
      <c r="F301" s="124">
        <f t="shared" si="17"/>
        <v>3.0541016665014951</v>
      </c>
      <c r="G301" s="120">
        <f t="shared" si="16"/>
        <v>7.1308436918475451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-2.9916951405485291E-5</v>
      </c>
      <c r="E302" s="124">
        <v>38.595187780000003</v>
      </c>
      <c r="F302" s="124">
        <f t="shared" si="17"/>
        <v>38.595217696951408</v>
      </c>
      <c r="G302" s="120">
        <f t="shared" si="16"/>
        <v>-129007856.36157753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474.8639418308527</v>
      </c>
      <c r="E303" s="124">
        <v>623.01295523000067</v>
      </c>
      <c r="F303" s="124">
        <f t="shared" si="17"/>
        <v>148.14901339914798</v>
      </c>
      <c r="G303" s="120">
        <f t="shared" si="16"/>
        <v>31.198202337274729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379.31191306895136</v>
      </c>
      <c r="E304" s="124">
        <v>304.50138510001005</v>
      </c>
      <c r="F304" s="124">
        <f t="shared" si="17"/>
        <v>-74.810527968941301</v>
      </c>
      <c r="G304" s="120">
        <f t="shared" si="16"/>
        <v>-19.722694012866988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105.01255440031858</v>
      </c>
      <c r="E305" s="124">
        <f>E167/1.2/E23*100</f>
        <v>110.30156916794047</v>
      </c>
      <c r="F305" s="124">
        <f>+SUM(E305)-SUM(D305)</f>
        <v>5.289014767621893</v>
      </c>
      <c r="G305" s="120">
        <f t="shared" si="16"/>
        <v>5.0365547222664713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104.3985429993959</v>
      </c>
      <c r="E311" s="124">
        <f>E173/1.2/E29*100</f>
        <v>104.06374291163603</v>
      </c>
      <c r="F311" s="124">
        <f t="shared" si="17"/>
        <v>-0.33480008775987358</v>
      </c>
      <c r="G311" s="124">
        <f t="shared" si="16"/>
        <v>-0.3206942148242537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7" t="s">
        <v>494</v>
      </c>
      <c r="B318" s="318"/>
      <c r="C318" s="318"/>
      <c r="D318" s="318"/>
      <c r="E318" s="318"/>
      <c r="F318" s="318"/>
      <c r="G318" s="318"/>
      <c r="H318" s="319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4387.3648137683585</v>
      </c>
      <c r="E340" s="124">
        <v>4472.1000199999999</v>
      </c>
      <c r="F340" s="124">
        <f t="shared" ref="F340:F367" si="18">+SUM(E340)-SUM(D340)</f>
        <v>84.735206231641314</v>
      </c>
      <c r="G340" s="124">
        <f t="shared" ref="G340:G350" si="19">IFERROR(F340/D340*100,0)</f>
        <v>1.9313462597349242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4387.3648137683585</v>
      </c>
      <c r="E341" s="124">
        <v>4472.1000199999999</v>
      </c>
      <c r="F341" s="124">
        <f t="shared" si="18"/>
        <v>84.735206231641314</v>
      </c>
      <c r="G341" s="124">
        <f t="shared" si="19"/>
        <v>1.9313462597349242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201.57937799999999</v>
      </c>
      <c r="E342" s="124">
        <v>221.449375</v>
      </c>
      <c r="F342" s="124">
        <f t="shared" si="18"/>
        <v>19.869997000000012</v>
      </c>
      <c r="G342" s="124">
        <f t="shared" si="19"/>
        <v>9.8571576106361505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4185.7854357683582</v>
      </c>
      <c r="E343" s="124">
        <v>4250.6506449999997</v>
      </c>
      <c r="F343" s="124">
        <f t="shared" si="18"/>
        <v>64.865209231641529</v>
      </c>
      <c r="G343" s="124">
        <f t="shared" si="19"/>
        <v>1.5496544251254634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601.90072443169606</v>
      </c>
      <c r="E344" s="124">
        <v>653.32533806799938</v>
      </c>
      <c r="F344" s="124">
        <f t="shared" si="18"/>
        <v>51.42461363630332</v>
      </c>
      <c r="G344" s="124">
        <f t="shared" si="19"/>
        <v>8.5437035625530324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220.94465924012411</v>
      </c>
      <c r="E345" s="124">
        <v>215.24311111111109</v>
      </c>
      <c r="F345" s="124">
        <f t="shared" si="18"/>
        <v>-5.7015481290130197</v>
      </c>
      <c r="G345" s="124">
        <f t="shared" si="19"/>
        <v>-2.5805322240518787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220.94465924012411</v>
      </c>
      <c r="E346" s="124">
        <v>215.24311111111109</v>
      </c>
      <c r="F346" s="124">
        <f t="shared" si="18"/>
        <v>-5.7015481290130197</v>
      </c>
      <c r="G346" s="124">
        <f t="shared" si="19"/>
        <v>-2.5805322240518787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12.574</v>
      </c>
      <c r="E347" s="124">
        <v>12.573999999999998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208.3706592401241</v>
      </c>
      <c r="E348" s="124">
        <v>202.66911111111108</v>
      </c>
      <c r="F348" s="124">
        <f t="shared" si="18"/>
        <v>-5.7015481290130197</v>
      </c>
      <c r="G348" s="124">
        <f t="shared" si="19"/>
        <v>-2.7362528629535201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213045.09211234358</v>
      </c>
      <c r="E349" s="124">
        <v>201524.55572382442</v>
      </c>
      <c r="F349" s="124">
        <f t="shared" si="18"/>
        <v>-11520.536388519162</v>
      </c>
      <c r="G349" s="124">
        <f t="shared" si="19"/>
        <v>-5.4075577495322529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5323.4789406583241</v>
      </c>
      <c r="E350" s="124">
        <v>5280.3974496500005</v>
      </c>
      <c r="F350" s="124">
        <f t="shared" si="18"/>
        <v>-43.08149100832361</v>
      </c>
      <c r="G350" s="124">
        <f t="shared" si="19"/>
        <v>-0.80927324947764268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2377.7983333333332</v>
      </c>
      <c r="E367" s="131">
        <v>2377.7983333333332</v>
      </c>
      <c r="F367" s="131">
        <f t="shared" si="18"/>
        <v>0</v>
      </c>
      <c r="G367" s="131">
        <f t="shared" ref="G367" si="21">IFERROR(F367/D367*100,0)</f>
        <v>0</v>
      </c>
      <c r="H367" s="185"/>
    </row>
    <row r="368" spans="1:8" x14ac:dyDescent="0.25">
      <c r="A368" s="320" t="s">
        <v>590</v>
      </c>
      <c r="B368" s="321"/>
      <c r="C368" s="321"/>
      <c r="D368" s="321"/>
      <c r="E368" s="321"/>
      <c r="F368" s="321"/>
      <c r="G368" s="321"/>
      <c r="H368" s="322"/>
    </row>
    <row r="369" spans="1:8" ht="16.5" thickBot="1" x14ac:dyDescent="0.3">
      <c r="A369" s="320"/>
      <c r="B369" s="321"/>
      <c r="C369" s="321"/>
      <c r="D369" s="321"/>
      <c r="E369" s="321"/>
      <c r="F369" s="321"/>
      <c r="G369" s="321"/>
      <c r="H369" s="322"/>
    </row>
    <row r="370" spans="1:8" s="145" customFormat="1" ht="67.5" customHeight="1" x14ac:dyDescent="0.25">
      <c r="A370" s="323" t="s">
        <v>7</v>
      </c>
      <c r="B370" s="325" t="s">
        <v>8</v>
      </c>
      <c r="C370" s="327" t="s">
        <v>9</v>
      </c>
      <c r="D370" s="307" t="s">
        <v>730</v>
      </c>
      <c r="E370" s="308"/>
      <c r="F370" s="309" t="s">
        <v>11</v>
      </c>
      <c r="G370" s="308"/>
      <c r="H370" s="310" t="s">
        <v>12</v>
      </c>
    </row>
    <row r="371" spans="1:8" s="145" customFormat="1" ht="30" x14ac:dyDescent="0.25">
      <c r="A371" s="324"/>
      <c r="B371" s="326"/>
      <c r="C371" s="328"/>
      <c r="D371" s="186" t="s">
        <v>13</v>
      </c>
      <c r="E371" s="148" t="s">
        <v>14</v>
      </c>
      <c r="F371" s="148" t="s">
        <v>15</v>
      </c>
      <c r="G371" s="149" t="s">
        <v>16</v>
      </c>
      <c r="H371" s="311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9" t="s">
        <v>591</v>
      </c>
      <c r="B373" s="330"/>
      <c r="C373" s="160" t="s">
        <v>21</v>
      </c>
      <c r="D373" s="214">
        <f t="shared" ref="D373:E373" si="22">SUM(D374,D431)</f>
        <v>2134.9504673000001</v>
      </c>
      <c r="E373" s="116">
        <f t="shared" si="22"/>
        <v>2024.1075054600001</v>
      </c>
      <c r="F373" s="215">
        <f t="shared" ref="F373:F432" si="23">+SUM(E373)-SUM(D373)</f>
        <v>-110.84296184000004</v>
      </c>
      <c r="G373" s="193">
        <f t="shared" ref="G373:G432" si="24">IFERROR(F373/D373*100,0)</f>
        <v>-5.1918282666379332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5">SUM(D375,D399,D427,D428)</f>
        <v>1559.0874129399999</v>
      </c>
      <c r="E374" s="124">
        <f t="shared" si="25"/>
        <v>1677.28239605</v>
      </c>
      <c r="F374" s="124">
        <f t="shared" si="23"/>
        <v>118.19498311000007</v>
      </c>
      <c r="G374" s="196">
        <f t="shared" si="24"/>
        <v>7.5810363247765311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6">SUM(D376,D394,D398)</f>
        <v>628.65309047999995</v>
      </c>
      <c r="E375" s="124">
        <f t="shared" si="26"/>
        <v>548.01586798000005</v>
      </c>
      <c r="F375" s="124">
        <f t="shared" si="23"/>
        <v>-80.637222499999893</v>
      </c>
      <c r="G375" s="196">
        <f t="shared" si="24"/>
        <v>-12.826982595190994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27">SUM(D377,D381,D382,D383,D384,D389,D390,D391)</f>
        <v>628.65309047999995</v>
      </c>
      <c r="E376" s="124">
        <f t="shared" si="27"/>
        <v>548.01586798000005</v>
      </c>
      <c r="F376" s="196">
        <f t="shared" si="23"/>
        <v>-80.637222499999893</v>
      </c>
      <c r="G376" s="196">
        <f t="shared" si="24"/>
        <v>-12.826982595190994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3"/>
        <v>0</v>
      </c>
      <c r="G377" s="198">
        <f t="shared" si="24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3"/>
        <v>0</v>
      </c>
      <c r="G378" s="120">
        <f t="shared" si="24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3"/>
        <v>0</v>
      </c>
      <c r="G379" s="120">
        <f t="shared" si="24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3"/>
        <v>0</v>
      </c>
      <c r="G380" s="120">
        <f t="shared" si="24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3"/>
        <v>0</v>
      </c>
      <c r="G381" s="120">
        <f t="shared" si="24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0</v>
      </c>
      <c r="E382" s="124">
        <v>0</v>
      </c>
      <c r="F382" s="196">
        <f t="shared" si="23"/>
        <v>0</v>
      </c>
      <c r="G382" s="196">
        <f t="shared" si="24"/>
        <v>0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3"/>
        <v>0</v>
      </c>
      <c r="G383" s="120">
        <f t="shared" si="24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" si="28">SUM(D385,D387)</f>
        <v>628.65309047999995</v>
      </c>
      <c r="E384" s="124">
        <v>548.01586798000005</v>
      </c>
      <c r="F384" s="196">
        <f t="shared" si="23"/>
        <v>-80.637222499999893</v>
      </c>
      <c r="G384" s="196">
        <f t="shared" si="24"/>
        <v>-12.826982595190994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3"/>
        <v>0</v>
      </c>
      <c r="G385" s="120">
        <f t="shared" si="24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3"/>
        <v>0</v>
      </c>
      <c r="G386" s="120">
        <f t="shared" si="24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628.65309047999995</v>
      </c>
      <c r="E387" s="124">
        <v>548.01586798000005</v>
      </c>
      <c r="F387" s="196">
        <f t="shared" si="23"/>
        <v>-80.637222499999893</v>
      </c>
      <c r="G387" s="196">
        <f t="shared" si="24"/>
        <v>-12.826982595190994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628.65309047999995</v>
      </c>
      <c r="E388" s="124">
        <v>548.01586798000005</v>
      </c>
      <c r="F388" s="196">
        <f t="shared" si="23"/>
        <v>-80.637222499999893</v>
      </c>
      <c r="G388" s="196">
        <f t="shared" si="24"/>
        <v>-12.826982595190994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3"/>
        <v>0</v>
      </c>
      <c r="G389" s="196">
        <f t="shared" si="24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3"/>
        <v>0</v>
      </c>
      <c r="G390" s="120">
        <f t="shared" si="24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3"/>
        <v>0</v>
      </c>
      <c r="G391" s="198">
        <f t="shared" si="24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3"/>
        <v>0</v>
      </c>
      <c r="G392" s="120">
        <f t="shared" si="24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3"/>
        <v>0</v>
      </c>
      <c r="G393" s="120">
        <f t="shared" si="24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3"/>
        <v>0</v>
      </c>
      <c r="G394" s="198">
        <f t="shared" si="24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3"/>
        <v>0</v>
      </c>
      <c r="G395" s="198">
        <f t="shared" si="24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3"/>
        <v>0</v>
      </c>
      <c r="G396" s="198">
        <f t="shared" si="24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3"/>
        <v>0</v>
      </c>
      <c r="G397" s="198">
        <f t="shared" si="24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3"/>
        <v>0</v>
      </c>
      <c r="G398" s="196">
        <f t="shared" si="24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43.635520299999996</v>
      </c>
      <c r="E399" s="124">
        <f>E400+E414+E413</f>
        <v>253.86166142999997</v>
      </c>
      <c r="F399" s="124">
        <f t="shared" si="23"/>
        <v>210.22614112999997</v>
      </c>
      <c r="G399" s="196">
        <f t="shared" si="24"/>
        <v>481.77755114335145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33.357003079999998</v>
      </c>
      <c r="E400" s="124">
        <f>SUM(E401,E405:E410)</f>
        <v>250.53758620999997</v>
      </c>
      <c r="F400" s="196">
        <f t="shared" si="23"/>
        <v>217.18058312999997</v>
      </c>
      <c r="G400" s="196">
        <f t="shared" si="24"/>
        <v>651.0794228400448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4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3"/>
        <v>0</v>
      </c>
      <c r="G402" s="120">
        <f t="shared" si="24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3"/>
        <v>0</v>
      </c>
      <c r="G403" s="120">
        <f t="shared" si="24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3"/>
        <v>0</v>
      </c>
      <c r="G404" s="120">
        <f t="shared" si="24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3"/>
        <v>0</v>
      </c>
      <c r="G405" s="120">
        <f t="shared" si="24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33.357003079999998</v>
      </c>
      <c r="E406" s="124">
        <v>250.53758620999997</v>
      </c>
      <c r="F406" s="196">
        <f t="shared" si="23"/>
        <v>217.18058312999997</v>
      </c>
      <c r="G406" s="196">
        <f t="shared" si="24"/>
        <v>651.0794228400448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3"/>
        <v>0</v>
      </c>
      <c r="G407" s="120">
        <f t="shared" si="24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3"/>
        <v>0</v>
      </c>
      <c r="G408" s="120">
        <f t="shared" si="24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3"/>
        <v>0</v>
      </c>
      <c r="G409" s="120">
        <f t="shared" si="24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3"/>
        <v>0</v>
      </c>
      <c r="G410" s="196">
        <f t="shared" si="24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3"/>
        <v>0</v>
      </c>
      <c r="G411" s="120">
        <f t="shared" si="24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3"/>
        <v>0</v>
      </c>
      <c r="G412" s="120">
        <f t="shared" si="24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10.278517219999999</v>
      </c>
      <c r="E413" s="124">
        <v>3.3240752199999992</v>
      </c>
      <c r="F413" s="196">
        <f t="shared" si="23"/>
        <v>-6.9544420000000002</v>
      </c>
      <c r="G413" s="196">
        <f t="shared" si="24"/>
        <v>-67.659973234933204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3"/>
        <v>0</v>
      </c>
      <c r="G414" s="196">
        <f t="shared" si="24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3"/>
        <v>0</v>
      </c>
      <c r="G415" s="196">
        <f t="shared" si="24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3"/>
        <v>0</v>
      </c>
      <c r="G416" s="120">
        <f t="shared" si="24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3"/>
        <v>0</v>
      </c>
      <c r="G417" s="120">
        <f t="shared" si="24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3"/>
        <v>0</v>
      </c>
      <c r="G418" s="120">
        <f t="shared" si="24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3"/>
        <v>0</v>
      </c>
      <c r="G419" s="120">
        <f t="shared" si="24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3"/>
        <v>0</v>
      </c>
      <c r="G420" s="196">
        <f t="shared" si="24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3"/>
        <v>0</v>
      </c>
      <c r="G421" s="120">
        <f t="shared" si="24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3"/>
        <v>0</v>
      </c>
      <c r="G422" s="120">
        <f t="shared" si="24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3"/>
        <v>0</v>
      </c>
      <c r="G423" s="120">
        <f t="shared" si="24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3"/>
        <v>0</v>
      </c>
      <c r="G424" s="120">
        <f t="shared" si="24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3"/>
        <v>0</v>
      </c>
      <c r="G425" s="120">
        <f t="shared" si="24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3"/>
        <v>0</v>
      </c>
      <c r="G426" s="120">
        <f t="shared" si="24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6.52</v>
      </c>
      <c r="E427" s="124">
        <v>1.3378203099999999</v>
      </c>
      <c r="F427" s="124">
        <f t="shared" si="23"/>
        <v>-5.1821796899999999</v>
      </c>
      <c r="G427" s="196">
        <f t="shared" si="24"/>
        <v>-79.481283588957069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880.27880216000005</v>
      </c>
      <c r="E428" s="124">
        <f>E430</f>
        <v>874.06704633000004</v>
      </c>
      <c r="F428" s="124">
        <f t="shared" si="23"/>
        <v>-6.2117558300000155</v>
      </c>
      <c r="G428" s="196">
        <f t="shared" si="24"/>
        <v>-0.70565777737210156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3"/>
        <v>0</v>
      </c>
      <c r="G429" s="120">
        <f t="shared" si="24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0</v>
      </c>
      <c r="E430" s="124">
        <v>874.06704633000004</v>
      </c>
      <c r="F430" s="124">
        <f t="shared" si="23"/>
        <v>874.06704633000004</v>
      </c>
      <c r="G430" s="196">
        <f t="shared" si="24"/>
        <v>0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575.86305435999998</v>
      </c>
      <c r="E431" s="124">
        <f>SUM(E432:E436,E441:E442)</f>
        <v>346.82510941000015</v>
      </c>
      <c r="F431" s="124">
        <f t="shared" si="23"/>
        <v>-229.03794494999983</v>
      </c>
      <c r="G431" s="196">
        <f t="shared" si="24"/>
        <v>-39.77298825057408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548.19757267</v>
      </c>
      <c r="E432" s="124">
        <v>340.05461358000014</v>
      </c>
      <c r="F432" s="124">
        <f t="shared" si="23"/>
        <v>-208.14295908999986</v>
      </c>
      <c r="G432" s="196">
        <f t="shared" si="24"/>
        <v>-37.96860282985898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29">+SUM(E433)-SUM(D433)</f>
        <v>0</v>
      </c>
      <c r="G433" s="196">
        <f t="shared" ref="G433:G442" si="30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29"/>
        <v>0</v>
      </c>
      <c r="G434" s="196">
        <f t="shared" si="30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29"/>
        <v>0</v>
      </c>
      <c r="G435" s="196">
        <f t="shared" si="30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27.66548169</v>
      </c>
      <c r="E436" s="124">
        <v>6.7704958300000007</v>
      </c>
      <c r="F436" s="196">
        <f t="shared" si="29"/>
        <v>-20.894985859999998</v>
      </c>
      <c r="G436" s="196">
        <f t="shared" si="30"/>
        <v>-75.527280146915814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>
        <v>0</v>
      </c>
      <c r="F437" s="196">
        <f t="shared" si="29"/>
        <v>0</v>
      </c>
      <c r="G437" s="196">
        <f t="shared" si="30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>
        <v>0</v>
      </c>
      <c r="F438" s="196">
        <f t="shared" si="29"/>
        <v>0</v>
      </c>
      <c r="G438" s="196">
        <f t="shared" si="30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>
        <f>E436</f>
        <v>6.7704958300000007</v>
      </c>
      <c r="F439" s="196">
        <f t="shared" si="29"/>
        <v>6.7704958300000007</v>
      </c>
      <c r="G439" s="196">
        <f t="shared" si="30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>
        <v>0</v>
      </c>
      <c r="F440" s="196">
        <f t="shared" si="29"/>
        <v>0</v>
      </c>
      <c r="G440" s="196">
        <f t="shared" si="30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29"/>
        <v>0</v>
      </c>
      <c r="G441" s="196">
        <f t="shared" si="30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0</v>
      </c>
      <c r="E442" s="124">
        <v>0</v>
      </c>
      <c r="F442" s="196">
        <f t="shared" si="29"/>
        <v>0</v>
      </c>
      <c r="G442" s="196">
        <f t="shared" si="30"/>
        <v>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482.21695835399998</v>
      </c>
      <c r="E444" s="127">
        <v>471.39934784000002</v>
      </c>
      <c r="F444" s="196">
        <f t="shared" ref="F444:F450" si="31">+SUM(E444)-SUM(D444)</f>
        <v>-10.817610513999966</v>
      </c>
      <c r="G444" s="124">
        <f t="shared" ref="G444:G451" si="32">IFERROR(F444/D444*100,0)</f>
        <v>-2.2433077739374436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0</v>
      </c>
      <c r="F445" s="196">
        <f t="shared" si="31"/>
        <v>0</v>
      </c>
      <c r="G445" s="124">
        <f t="shared" si="32"/>
        <v>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0</v>
      </c>
      <c r="E446" s="127">
        <v>75.290219780000001</v>
      </c>
      <c r="F446" s="196">
        <f t="shared" si="31"/>
        <v>75.290219780000001</v>
      </c>
      <c r="G446" s="124">
        <f t="shared" si="32"/>
        <v>0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266.25659148400001</v>
      </c>
      <c r="E447" s="127">
        <v>170.70140084000005</v>
      </c>
      <c r="F447" s="196">
        <f t="shared" si="31"/>
        <v>-95.555190643999964</v>
      </c>
      <c r="G447" s="124">
        <f t="shared" si="32"/>
        <v>-35.888385001631818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1"/>
        <v>0</v>
      </c>
      <c r="G448" s="120">
        <f t="shared" si="32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1"/>
        <v>0</v>
      </c>
      <c r="G449" s="120">
        <f t="shared" si="32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2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6" t="s">
        <v>690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691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712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13" t="s">
        <v>693</v>
      </c>
      <c r="B458" s="313"/>
      <c r="C458" s="313"/>
      <c r="D458" s="313"/>
      <c r="E458" s="313"/>
      <c r="F458" s="313"/>
      <c r="G458" s="313"/>
      <c r="H458" s="313"/>
    </row>
    <row r="459" spans="1:8" ht="53.25" customHeight="1" x14ac:dyDescent="0.25">
      <c r="A459" s="316" t="s">
        <v>694</v>
      </c>
      <c r="B459" s="316"/>
      <c r="C459" s="316"/>
      <c r="D459" s="316"/>
      <c r="E459" s="316"/>
      <c r="F459" s="316"/>
      <c r="G459" s="316"/>
      <c r="H459" s="316"/>
    </row>
    <row r="460" spans="1:8" x14ac:dyDescent="0.25">
      <c r="A460" s="316"/>
      <c r="B460" s="316"/>
      <c r="C460" s="316"/>
      <c r="D460" s="316"/>
      <c r="E460" s="316"/>
      <c r="F460" s="316"/>
      <c r="G460" s="316"/>
      <c r="H460" s="316"/>
    </row>
    <row r="461" spans="1:8" x14ac:dyDescent="0.25">
      <c r="A461" s="258"/>
    </row>
    <row r="463" spans="1:8" s="5" customFormat="1" ht="16.5" thickBot="1" x14ac:dyDescent="0.3">
      <c r="A463" s="223" t="s">
        <v>714</v>
      </c>
      <c r="B463" s="2"/>
      <c r="C463" s="3"/>
      <c r="D463" s="3"/>
      <c r="E463" s="4"/>
    </row>
    <row r="464" spans="1:8" s="5" customFormat="1" ht="33.75" customHeight="1" x14ac:dyDescent="0.25">
      <c r="A464" s="335" t="s">
        <v>7</v>
      </c>
      <c r="B464" s="337" t="s">
        <v>8</v>
      </c>
      <c r="C464" s="339" t="s">
        <v>9</v>
      </c>
      <c r="D464" s="341" t="s">
        <v>730</v>
      </c>
      <c r="E464" s="342"/>
      <c r="F464" s="343" t="s">
        <v>11</v>
      </c>
      <c r="G464" s="342"/>
      <c r="H464" s="314" t="s">
        <v>12</v>
      </c>
    </row>
    <row r="465" spans="1:8" s="5" customFormat="1" ht="30.75" thickBot="1" x14ac:dyDescent="0.3">
      <c r="A465" s="336"/>
      <c r="B465" s="338"/>
      <c r="C465" s="340"/>
      <c r="D465" s="224" t="s">
        <v>13</v>
      </c>
      <c r="E465" s="225" t="s">
        <v>715</v>
      </c>
      <c r="F465" s="225" t="s">
        <v>15</v>
      </c>
      <c r="G465" s="224" t="s">
        <v>16</v>
      </c>
      <c r="H465" s="315"/>
    </row>
    <row r="466" spans="1:8" s="5" customFormat="1" ht="19.5" thickBot="1" x14ac:dyDescent="0.3">
      <c r="A466" s="331" t="s">
        <v>18</v>
      </c>
      <c r="B466" s="332"/>
      <c r="C466" s="332"/>
      <c r="D466" s="332"/>
      <c r="E466" s="332"/>
      <c r="F466" s="332"/>
      <c r="G466" s="332"/>
      <c r="H466" s="333"/>
    </row>
    <row r="467" spans="1:8" s="5" customFormat="1" x14ac:dyDescent="0.25">
      <c r="A467" s="235" t="s">
        <v>95</v>
      </c>
      <c r="B467" s="236" t="s">
        <v>96</v>
      </c>
      <c r="C467" s="16" t="s">
        <v>716</v>
      </c>
      <c r="D467" s="259">
        <f>+D69</f>
        <v>649.4119791672257</v>
      </c>
      <c r="E467" s="229">
        <f>+E69</f>
        <v>614.02244481999992</v>
      </c>
      <c r="F467" s="90">
        <f t="shared" ref="F467:F472" si="33">+SUM(E467)-SUM(D467)</f>
        <v>-35.389534347225776</v>
      </c>
      <c r="G467" s="87">
        <f t="shared" ref="G467:G472" si="34">IFERROR(F467/D467*100,0)</f>
        <v>-5.4494735980398135</v>
      </c>
      <c r="H467" s="230"/>
    </row>
    <row r="468" spans="1:8" s="5" customFormat="1" x14ac:dyDescent="0.25">
      <c r="A468" s="237"/>
      <c r="B468" s="227" t="s">
        <v>717</v>
      </c>
      <c r="C468" s="20"/>
      <c r="D468" s="260"/>
      <c r="E468" s="86"/>
      <c r="F468" s="91">
        <f t="shared" si="33"/>
        <v>0</v>
      </c>
      <c r="G468" s="85">
        <f t="shared" si="34"/>
        <v>0</v>
      </c>
      <c r="H468" s="232"/>
    </row>
    <row r="469" spans="1:8" s="5" customFormat="1" x14ac:dyDescent="0.25">
      <c r="A469" s="237"/>
      <c r="B469" s="227" t="s">
        <v>718</v>
      </c>
      <c r="C469" s="20" t="s">
        <v>716</v>
      </c>
      <c r="D469" s="260">
        <v>513.49934857644848</v>
      </c>
      <c r="E469" s="86">
        <v>492.56176239999996</v>
      </c>
      <c r="F469" s="91">
        <f t="shared" si="33"/>
        <v>-20.937586176448519</v>
      </c>
      <c r="G469" s="85">
        <f t="shared" si="34"/>
        <v>-4.0774318866212518</v>
      </c>
      <c r="H469" s="232"/>
    </row>
    <row r="470" spans="1:8" s="5" customFormat="1" x14ac:dyDescent="0.25">
      <c r="A470" s="237"/>
      <c r="B470" s="227" t="s">
        <v>719</v>
      </c>
      <c r="C470" s="20" t="s">
        <v>716</v>
      </c>
      <c r="D470" s="260">
        <v>0</v>
      </c>
      <c r="E470" s="86">
        <v>0</v>
      </c>
      <c r="F470" s="91">
        <f t="shared" si="33"/>
        <v>0</v>
      </c>
      <c r="G470" s="85">
        <f t="shared" si="34"/>
        <v>0</v>
      </c>
      <c r="H470" s="232"/>
    </row>
    <row r="471" spans="1:8" s="5" customFormat="1" x14ac:dyDescent="0.25">
      <c r="A471" s="237"/>
      <c r="B471" s="227" t="s">
        <v>720</v>
      </c>
      <c r="C471" s="20" t="s">
        <v>716</v>
      </c>
      <c r="D471" s="260">
        <v>135.91263059077721</v>
      </c>
      <c r="E471" s="86">
        <v>121.46068241999997</v>
      </c>
      <c r="F471" s="91">
        <f t="shared" si="33"/>
        <v>-14.451948170777243</v>
      </c>
      <c r="G471" s="85">
        <f t="shared" si="34"/>
        <v>-10.633263522277764</v>
      </c>
      <c r="H471" s="232"/>
    </row>
    <row r="472" spans="1:8" s="5" customFormat="1" ht="16.5" thickBot="1" x14ac:dyDescent="0.3">
      <c r="A472" s="238"/>
      <c r="B472" s="239" t="s">
        <v>721</v>
      </c>
      <c r="C472" s="34" t="s">
        <v>716</v>
      </c>
      <c r="D472" s="261">
        <v>0</v>
      </c>
      <c r="E472" s="88">
        <v>0</v>
      </c>
      <c r="F472" s="92">
        <f t="shared" si="33"/>
        <v>0</v>
      </c>
      <c r="G472" s="88">
        <f t="shared" si="34"/>
        <v>0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4" t="s">
        <v>590</v>
      </c>
      <c r="B474" s="334"/>
      <c r="C474" s="334"/>
      <c r="D474" s="334"/>
      <c r="E474" s="334"/>
      <c r="F474" s="334"/>
      <c r="G474" s="334"/>
      <c r="H474" s="334"/>
    </row>
    <row r="475" spans="1:8" s="5" customFormat="1" x14ac:dyDescent="0.25">
      <c r="A475" s="235" t="s">
        <v>602</v>
      </c>
      <c r="B475" s="240" t="s">
        <v>603</v>
      </c>
      <c r="C475" s="16" t="s">
        <v>716</v>
      </c>
      <c r="D475" s="228">
        <f>+D382</f>
        <v>0</v>
      </c>
      <c r="E475" s="229">
        <f>+E382</f>
        <v>0</v>
      </c>
      <c r="F475" s="90">
        <f t="shared" ref="F475:F478" si="35">+SUM(E475)-SUM(D475)</f>
        <v>0</v>
      </c>
      <c r="G475" s="87">
        <f t="shared" ref="G475:G478" si="36">IFERROR(F475/D475*100,0)</f>
        <v>0</v>
      </c>
      <c r="H475" s="242"/>
    </row>
    <row r="476" spans="1:8" s="5" customFormat="1" x14ac:dyDescent="0.25">
      <c r="A476" s="237"/>
      <c r="B476" s="25" t="s">
        <v>722</v>
      </c>
      <c r="C476" s="20"/>
      <c r="D476" s="231"/>
      <c r="E476" s="86"/>
      <c r="F476" s="91">
        <f t="shared" si="35"/>
        <v>0</v>
      </c>
      <c r="G476" s="85">
        <f t="shared" si="36"/>
        <v>0</v>
      </c>
      <c r="H476" s="243"/>
    </row>
    <row r="477" spans="1:8" s="5" customFormat="1" x14ac:dyDescent="0.25">
      <c r="A477" s="237"/>
      <c r="B477" s="25" t="s">
        <v>723</v>
      </c>
      <c r="C477" s="20" t="s">
        <v>716</v>
      </c>
      <c r="D477" s="231">
        <f>+D478+D488</f>
        <v>599.78642646986839</v>
      </c>
      <c r="E477" s="86">
        <v>607.07999406920442</v>
      </c>
      <c r="F477" s="91">
        <f t="shared" si="35"/>
        <v>7.2935675993360292</v>
      </c>
      <c r="G477" s="85">
        <f t="shared" si="36"/>
        <v>1.2160274520154446</v>
      </c>
      <c r="H477" s="243"/>
    </row>
    <row r="478" spans="1:8" s="5" customFormat="1" ht="16.5" thickBot="1" x14ac:dyDescent="0.3">
      <c r="A478" s="238"/>
      <c r="B478" s="241" t="s">
        <v>724</v>
      </c>
      <c r="C478" s="34" t="s">
        <v>716</v>
      </c>
      <c r="D478" s="233">
        <f>+D145</f>
        <v>599.78642646986839</v>
      </c>
      <c r="E478" s="88">
        <v>607.07999406920442</v>
      </c>
      <c r="F478" s="92">
        <f t="shared" si="35"/>
        <v>7.2935675993360292</v>
      </c>
      <c r="G478" s="88">
        <f t="shared" si="36"/>
        <v>1.2160274520154446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716</v>
      </c>
      <c r="D480" s="251">
        <f>+D406</f>
        <v>33.357003079999998</v>
      </c>
      <c r="E480" s="229">
        <f>+E406</f>
        <v>250.53758620999997</v>
      </c>
      <c r="F480" s="90">
        <f t="shared" ref="F480:F483" si="37">+SUM(E480)-SUM(D480)</f>
        <v>217.18058312999997</v>
      </c>
      <c r="G480" s="87">
        <f t="shared" ref="G480:G483" si="38">IFERROR(F480/D480*100,0)</f>
        <v>651.0794228400448</v>
      </c>
      <c r="H480" s="242"/>
    </row>
    <row r="481" spans="1:8" s="5" customFormat="1" x14ac:dyDescent="0.25">
      <c r="A481" s="237"/>
      <c r="B481" s="25" t="s">
        <v>725</v>
      </c>
      <c r="C481" s="20"/>
      <c r="D481" s="97"/>
      <c r="E481" s="86"/>
      <c r="F481" s="91">
        <f t="shared" si="37"/>
        <v>0</v>
      </c>
      <c r="G481" s="85">
        <f t="shared" si="38"/>
        <v>0</v>
      </c>
      <c r="H481" s="243"/>
    </row>
    <row r="482" spans="1:8" s="5" customFormat="1" x14ac:dyDescent="0.25">
      <c r="A482" s="237"/>
      <c r="B482" s="25" t="s">
        <v>726</v>
      </c>
      <c r="C482" s="20" t="s">
        <v>716</v>
      </c>
      <c r="D482" s="97">
        <f>+D487</f>
        <v>540.69911814720524</v>
      </c>
      <c r="E482" s="86">
        <f>+E487</f>
        <v>486.57451205865522</v>
      </c>
      <c r="F482" s="91">
        <f t="shared" si="37"/>
        <v>-54.124606088550024</v>
      </c>
      <c r="G482" s="85">
        <f t="shared" si="38"/>
        <v>-10.010115473096556</v>
      </c>
      <c r="H482" s="243"/>
    </row>
    <row r="483" spans="1:8" s="5" customFormat="1" ht="16.5" thickBot="1" x14ac:dyDescent="0.3">
      <c r="A483" s="238"/>
      <c r="B483" s="241" t="s">
        <v>719</v>
      </c>
      <c r="C483" s="34" t="s">
        <v>716</v>
      </c>
      <c r="D483" s="98">
        <f>+D488</f>
        <v>0</v>
      </c>
      <c r="E483" s="88">
        <f>+E488+E490</f>
        <v>0</v>
      </c>
      <c r="F483" s="92">
        <f t="shared" si="37"/>
        <v>0</v>
      </c>
      <c r="G483" s="88">
        <f t="shared" si="38"/>
        <v>0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727</v>
      </c>
      <c r="B485" s="236" t="s">
        <v>729</v>
      </c>
      <c r="C485" s="252" t="s">
        <v>716</v>
      </c>
      <c r="D485" s="228">
        <v>817.93254520987557</v>
      </c>
      <c r="E485" s="229">
        <v>607.93958077354989</v>
      </c>
      <c r="F485" s="90">
        <f t="shared" ref="F485:F490" si="39">+SUM(E485)-SUM(D485)</f>
        <v>-209.99296443632568</v>
      </c>
      <c r="G485" s="87">
        <f t="shared" ref="G485:G490" si="40">IFERROR(F485/D485*100,0)</f>
        <v>-25.6736286709857</v>
      </c>
      <c r="H485" s="230"/>
    </row>
    <row r="486" spans="1:8" s="5" customFormat="1" x14ac:dyDescent="0.25">
      <c r="A486" s="237"/>
      <c r="B486" s="227" t="s">
        <v>717</v>
      </c>
      <c r="C486" s="253"/>
      <c r="D486" s="231"/>
      <c r="E486" s="86"/>
      <c r="F486" s="91">
        <f t="shared" si="39"/>
        <v>0</v>
      </c>
      <c r="G486" s="85">
        <f t="shared" si="40"/>
        <v>0</v>
      </c>
      <c r="H486" s="232"/>
    </row>
    <row r="487" spans="1:8" s="5" customFormat="1" x14ac:dyDescent="0.25">
      <c r="A487" s="237"/>
      <c r="B487" s="227" t="s">
        <v>718</v>
      </c>
      <c r="C487" s="253" t="s">
        <v>716</v>
      </c>
      <c r="D487" s="231">
        <v>540.69911814720524</v>
      </c>
      <c r="E487" s="86">
        <v>486.57451205865522</v>
      </c>
      <c r="F487" s="91">
        <f t="shared" si="39"/>
        <v>-54.124606088550024</v>
      </c>
      <c r="G487" s="85">
        <f t="shared" si="40"/>
        <v>-10.010115473096556</v>
      </c>
      <c r="H487" s="232"/>
    </row>
    <row r="488" spans="1:8" s="5" customFormat="1" x14ac:dyDescent="0.25">
      <c r="A488" s="237"/>
      <c r="B488" s="227" t="s">
        <v>719</v>
      </c>
      <c r="C488" s="253" t="s">
        <v>716</v>
      </c>
      <c r="D488" s="231">
        <v>0</v>
      </c>
      <c r="E488" s="86">
        <v>0</v>
      </c>
      <c r="F488" s="91">
        <f t="shared" si="39"/>
        <v>0</v>
      </c>
      <c r="G488" s="85">
        <f t="shared" si="40"/>
        <v>0</v>
      </c>
      <c r="H488" s="232"/>
    </row>
    <row r="489" spans="1:8" s="5" customFormat="1" x14ac:dyDescent="0.25">
      <c r="A489" s="237"/>
      <c r="B489" s="227" t="s">
        <v>720</v>
      </c>
      <c r="C489" s="253" t="s">
        <v>716</v>
      </c>
      <c r="D489" s="231">
        <v>277.23342706267044</v>
      </c>
      <c r="E489" s="86">
        <v>121.36506871489455</v>
      </c>
      <c r="F489" s="91">
        <f t="shared" si="39"/>
        <v>-155.86835834777588</v>
      </c>
      <c r="G489" s="85">
        <f t="shared" si="40"/>
        <v>-56.222786696115399</v>
      </c>
      <c r="H489" s="232"/>
    </row>
    <row r="490" spans="1:8" s="5" customFormat="1" ht="16.5" thickBot="1" x14ac:dyDescent="0.3">
      <c r="A490" s="238"/>
      <c r="B490" s="239" t="s">
        <v>721</v>
      </c>
      <c r="C490" s="254" t="s">
        <v>716</v>
      </c>
      <c r="D490" s="233">
        <v>0</v>
      </c>
      <c r="E490" s="88">
        <v>0</v>
      </c>
      <c r="F490" s="92">
        <f t="shared" si="39"/>
        <v>0</v>
      </c>
      <c r="G490" s="88">
        <f t="shared" si="40"/>
        <v>0</v>
      </c>
      <c r="H490" s="234"/>
    </row>
    <row r="491" spans="1:8" s="5" customFormat="1" x14ac:dyDescent="0.25">
      <c r="A491" s="1"/>
      <c r="B491" s="2"/>
      <c r="C491" s="3"/>
      <c r="D491" s="226"/>
      <c r="E491" s="226"/>
      <c r="F491" s="138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1"/>
  <sheetViews>
    <sheetView view="pageBreakPreview" topLeftCell="A347" zoomScale="80" zoomScaleNormal="70" zoomScaleSheetLayoutView="80" workbookViewId="0">
      <selection activeCell="E36" sqref="E36"/>
    </sheetView>
  </sheetViews>
  <sheetFormatPr defaultRowHeight="15.75" x14ac:dyDescent="0.25"/>
  <cols>
    <col min="1" max="1" width="11.140625" style="209" customWidth="1"/>
    <col min="2" max="2" width="79.710937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18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7" t="s">
        <v>3</v>
      </c>
      <c r="B6" s="297"/>
      <c r="C6" s="297"/>
      <c r="D6" s="297"/>
      <c r="E6" s="297"/>
      <c r="F6" s="297"/>
      <c r="G6" s="297"/>
      <c r="H6" s="297"/>
    </row>
    <row r="7" spans="1:8" ht="41.25" customHeight="1" x14ac:dyDescent="0.25">
      <c r="A7" s="298"/>
      <c r="B7" s="298"/>
      <c r="C7" s="298"/>
      <c r="D7" s="298"/>
      <c r="E7" s="298"/>
      <c r="F7" s="298"/>
      <c r="G7" s="298"/>
      <c r="H7" s="298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701</v>
      </c>
      <c r="C11" s="137"/>
      <c r="F11" s="139"/>
      <c r="G11" s="140"/>
      <c r="H11" s="144"/>
    </row>
    <row r="12" spans="1:8" x14ac:dyDescent="0.25">
      <c r="A12" s="299" t="s">
        <v>732</v>
      </c>
      <c r="B12" s="299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2" t="s">
        <v>731</v>
      </c>
      <c r="B14" s="312"/>
      <c r="C14" s="312"/>
      <c r="D14" s="312"/>
      <c r="E14" s="312"/>
      <c r="F14" s="312"/>
      <c r="G14" s="312"/>
      <c r="H14" s="312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300" t="s">
        <v>6</v>
      </c>
      <c r="B18" s="300"/>
      <c r="C18" s="300"/>
      <c r="D18" s="300"/>
      <c r="E18" s="300"/>
      <c r="F18" s="300"/>
      <c r="G18" s="300"/>
      <c r="H18" s="300"/>
    </row>
    <row r="19" spans="1:8" s="145" customFormat="1" ht="66" customHeight="1" x14ac:dyDescent="0.25">
      <c r="A19" s="301" t="s">
        <v>7</v>
      </c>
      <c r="B19" s="303" t="s">
        <v>8</v>
      </c>
      <c r="C19" s="305" t="s">
        <v>9</v>
      </c>
      <c r="D19" s="307" t="s">
        <v>730</v>
      </c>
      <c r="E19" s="308"/>
      <c r="F19" s="309" t="s">
        <v>11</v>
      </c>
      <c r="G19" s="308"/>
      <c r="H19" s="310" t="s">
        <v>12</v>
      </c>
    </row>
    <row r="20" spans="1:8" s="145" customFormat="1" ht="48" customHeight="1" x14ac:dyDescent="0.25">
      <c r="A20" s="302"/>
      <c r="B20" s="304"/>
      <c r="C20" s="306"/>
      <c r="D20" s="149" t="s">
        <v>13</v>
      </c>
      <c r="E20" s="148" t="s">
        <v>14</v>
      </c>
      <c r="F20" s="148" t="s">
        <v>15</v>
      </c>
      <c r="G20" s="149" t="s">
        <v>16</v>
      </c>
      <c r="H20" s="311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7" t="s">
        <v>18</v>
      </c>
      <c r="B22" s="318"/>
      <c r="C22" s="318"/>
      <c r="D22" s="318"/>
      <c r="E22" s="318"/>
      <c r="F22" s="318"/>
      <c r="G22" s="318"/>
      <c r="H22" s="319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3130.6050019944955</v>
      </c>
      <c r="E23" s="116">
        <f>+E29+E31+E32+E37</f>
        <v>2366.8105734000001</v>
      </c>
      <c r="F23" s="116">
        <f>+SUM(E23)-SUM(D23)</f>
        <v>-763.79442859449546</v>
      </c>
      <c r="G23" s="117">
        <f t="shared" ref="G23:G76" si="0">IFERROR(F23/D23*100,0)</f>
        <v>-24.397662052794434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1553.3587712023368</v>
      </c>
      <c r="E29" s="124">
        <v>1671.059</v>
      </c>
      <c r="F29" s="124">
        <f t="shared" si="1"/>
        <v>117.70022879766316</v>
      </c>
      <c r="G29" s="125">
        <f t="shared" si="0"/>
        <v>7.5771438626866843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1532.8702793316336</v>
      </c>
      <c r="E31" s="124">
        <v>639.93299999999999</v>
      </c>
      <c r="F31" s="124">
        <f t="shared" si="1"/>
        <v>-892.93727933163359</v>
      </c>
      <c r="G31" s="125">
        <f t="shared" si="0"/>
        <v>-58.252631770052623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44.37595146052476</v>
      </c>
      <c r="E37" s="124">
        <v>55.818573400000105</v>
      </c>
      <c r="F37" s="124">
        <f t="shared" si="1"/>
        <v>11.442621939475345</v>
      </c>
      <c r="G37" s="125">
        <f t="shared" si="0"/>
        <v>25.785637406905597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1642.5192813392055</v>
      </c>
      <c r="E38" s="124">
        <f>+E44+E46+E47+E52</f>
        <v>1699.7268044200002</v>
      </c>
      <c r="F38" s="124">
        <f t="shared" si="1"/>
        <v>57.207523080794772</v>
      </c>
      <c r="G38" s="124">
        <f t="shared" si="0"/>
        <v>3.4829133350660824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1557.5473418978977</v>
      </c>
      <c r="E44" s="124">
        <v>1619.8840811100001</v>
      </c>
      <c r="F44" s="124">
        <f t="shared" si="1"/>
        <v>62.33673921210243</v>
      </c>
      <c r="G44" s="124">
        <f t="shared" si="0"/>
        <v>4.0022372055891449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46.673045123931544</v>
      </c>
      <c r="E46" s="124">
        <v>39.902270459999997</v>
      </c>
      <c r="F46" s="124">
        <f t="shared" si="1"/>
        <v>-6.7707746639315474</v>
      </c>
      <c r="G46" s="124">
        <f t="shared" si="0"/>
        <v>-14.506820041317257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38.298894317376188</v>
      </c>
      <c r="E52" s="124">
        <v>39.940452850000113</v>
      </c>
      <c r="F52" s="124">
        <f t="shared" si="1"/>
        <v>1.6415585326239253</v>
      </c>
      <c r="G52" s="124">
        <f t="shared" si="0"/>
        <v>4.2861773476294616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452.73025038473924</v>
      </c>
      <c r="E53" s="124">
        <f>+E54+E55+E60+E61</f>
        <v>498.54870016000001</v>
      </c>
      <c r="F53" s="124">
        <f t="shared" si="1"/>
        <v>45.818449775260774</v>
      </c>
      <c r="G53" s="124">
        <f t="shared" si="0"/>
        <v>10.120474551087174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344.12075786401965</v>
      </c>
      <c r="E55" s="124">
        <v>373.88230298000002</v>
      </c>
      <c r="F55" s="124">
        <f t="shared" si="1"/>
        <v>29.761545115980368</v>
      </c>
      <c r="G55" s="124">
        <f t="shared" si="0"/>
        <v>8.6485759536019415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344.12075786401965</v>
      </c>
      <c r="E56" s="124">
        <v>373.88230298000002</v>
      </c>
      <c r="F56" s="124">
        <f t="shared" si="1"/>
        <v>29.761545115980368</v>
      </c>
      <c r="G56" s="124">
        <f t="shared" si="0"/>
        <v>8.6485759536019415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321.82098326078369</v>
      </c>
      <c r="E57" s="124">
        <v>349.73995662999999</v>
      </c>
      <c r="F57" s="124">
        <f t="shared" si="1"/>
        <v>27.918973369216303</v>
      </c>
      <c r="G57" s="124">
        <f t="shared" si="0"/>
        <v>8.6753116861222512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57.735128890000006</v>
      </c>
      <c r="E60" s="124">
        <v>58.127244099999999</v>
      </c>
      <c r="F60" s="124">
        <f t="shared" si="1"/>
        <v>0.39211520999999294</v>
      </c>
      <c r="G60" s="124">
        <f t="shared" si="0"/>
        <v>0.6791622666108037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50.874363630719571</v>
      </c>
      <c r="E61" s="124">
        <v>66.539153079999991</v>
      </c>
      <c r="F61" s="124">
        <f t="shared" si="1"/>
        <v>15.66478944928042</v>
      </c>
      <c r="G61" s="124">
        <f t="shared" si="0"/>
        <v>30.791126082649452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213.57387455824971</v>
      </c>
      <c r="E62" s="124">
        <f>+E63+E64+E66+E67</f>
        <v>214.87061285999999</v>
      </c>
      <c r="F62" s="124">
        <f t="shared" si="1"/>
        <v>1.2967383017502812</v>
      </c>
      <c r="G62" s="124">
        <f t="shared" si="0"/>
        <v>0.60716148191459218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0</v>
      </c>
      <c r="E63" s="124">
        <v>0</v>
      </c>
      <c r="F63" s="124">
        <f t="shared" si="1"/>
        <v>0</v>
      </c>
      <c r="G63" s="124">
        <f t="shared" si="0"/>
        <v>0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203.47484764510398</v>
      </c>
      <c r="E64" s="124">
        <v>204.75328830000001</v>
      </c>
      <c r="F64" s="124">
        <f t="shared" si="1"/>
        <v>1.2784406548960305</v>
      </c>
      <c r="G64" s="124">
        <f t="shared" si="0"/>
        <v>0.62830402366284432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10.099026913145735</v>
      </c>
      <c r="E67" s="124">
        <v>10.117324559999986</v>
      </c>
      <c r="F67" s="124">
        <f t="shared" si="1"/>
        <v>1.8297646854250615E-2</v>
      </c>
      <c r="G67" s="124">
        <f t="shared" si="0"/>
        <v>0.18118227638776635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598.18144165501087</v>
      </c>
      <c r="E68" s="124">
        <v>642.9263985</v>
      </c>
      <c r="F68" s="124">
        <f t="shared" si="1"/>
        <v>44.744956844989133</v>
      </c>
      <c r="G68" s="124">
        <f t="shared" si="0"/>
        <v>7.4801646672941899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263.23243410911692</v>
      </c>
      <c r="E69" s="124">
        <v>241.18351170000003</v>
      </c>
      <c r="F69" s="124">
        <f t="shared" si="1"/>
        <v>-22.048922409116898</v>
      </c>
      <c r="G69" s="124">
        <f t="shared" si="0"/>
        <v>-8.3762179549565019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0.78641368726138583</v>
      </c>
      <c r="E70" s="124">
        <f>+E71+E72</f>
        <v>30.736955780000002</v>
      </c>
      <c r="F70" s="124">
        <f t="shared" si="1"/>
        <v>29.950542092738615</v>
      </c>
      <c r="G70" s="124">
        <f t="shared" si="0"/>
        <v>3808.4970516012577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0</v>
      </c>
      <c r="E71" s="124">
        <v>30.232458940000004</v>
      </c>
      <c r="F71" s="124">
        <f t="shared" si="1"/>
        <v>30.232458940000004</v>
      </c>
      <c r="G71" s="124">
        <f t="shared" si="0"/>
        <v>0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0.78641368726138583</v>
      </c>
      <c r="E72" s="124">
        <v>0.50449683999999806</v>
      </c>
      <c r="F72" s="124">
        <f t="shared" si="1"/>
        <v>-0.28191684726138777</v>
      </c>
      <c r="G72" s="124">
        <f t="shared" si="0"/>
        <v>-35.848415640264044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114.01486694482728</v>
      </c>
      <c r="E73" s="85">
        <f>+E38-E53-E62-E68-E69-E70</f>
        <v>71.460625420000312</v>
      </c>
      <c r="F73" s="124">
        <f t="shared" si="1"/>
        <v>-42.554241524826963</v>
      </c>
      <c r="G73" s="124">
        <f t="shared" si="0"/>
        <v>-37.323414625760435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0</v>
      </c>
      <c r="E74" s="124">
        <v>45.650831349920601</v>
      </c>
      <c r="F74" s="124">
        <f t="shared" si="1"/>
        <v>45.650831349920601</v>
      </c>
      <c r="G74" s="124">
        <f t="shared" si="0"/>
        <v>0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35.955904666759196</v>
      </c>
      <c r="E75" s="124">
        <v>1.6817930000000005E-2</v>
      </c>
      <c r="F75" s="124">
        <f t="shared" si="1"/>
        <v>-35.939086736759194</v>
      </c>
      <c r="G75" s="124">
        <f t="shared" si="0"/>
        <v>-99.953226235980225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78.05896227806808</v>
      </c>
      <c r="E76" s="127">
        <f>+E73-E74-E75</f>
        <v>25.792976140079713</v>
      </c>
      <c r="F76" s="127">
        <f t="shared" si="1"/>
        <v>-52.265986137988364</v>
      </c>
      <c r="G76" s="127">
        <f t="shared" si="0"/>
        <v>-66.957059910433031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78.845375965329623</v>
      </c>
      <c r="E78" s="124">
        <v>228.54933907999987</v>
      </c>
      <c r="F78" s="124">
        <f t="shared" si="1"/>
        <v>149.70396311467024</v>
      </c>
      <c r="G78" s="124">
        <f t="shared" ref="G78:G141" si="2">IFERROR(F78/D78*100,0)</f>
        <v>189.87031424708914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55.248397542343973</v>
      </c>
      <c r="E79" s="124">
        <v>0</v>
      </c>
      <c r="F79" s="124">
        <f t="shared" si="1"/>
        <v>-55.248397542343973</v>
      </c>
      <c r="G79" s="124">
        <f t="shared" si="2"/>
        <v>-100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3.2882422856164682E-2</v>
      </c>
      <c r="E80" s="131">
        <v>218.94088822000001</v>
      </c>
      <c r="F80" s="127">
        <f t="shared" si="1"/>
        <v>218.90800579714383</v>
      </c>
      <c r="G80" s="131">
        <f t="shared" si="2"/>
        <v>665729.55026671255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1488.0857206552901</v>
      </c>
      <c r="E81" s="133">
        <f>+E23-E38</f>
        <v>667.08376897999983</v>
      </c>
      <c r="F81" s="116">
        <f t="shared" si="1"/>
        <v>-821.00195167529023</v>
      </c>
      <c r="G81" s="133">
        <f t="shared" si="2"/>
        <v>-55.171684015202814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-4.1885706955608839</v>
      </c>
      <c r="E87" s="124">
        <f>+E29-E44</f>
        <v>51.174918889999844</v>
      </c>
      <c r="F87" s="124">
        <f t="shared" si="1"/>
        <v>55.363489585560728</v>
      </c>
      <c r="G87" s="124">
        <f t="shared" si="2"/>
        <v>-1321.7752214194657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1486.197234207702</v>
      </c>
      <c r="E89" s="124">
        <f t="shared" ref="E89:E90" si="5">+E31-E46</f>
        <v>600.03072954000004</v>
      </c>
      <c r="F89" s="124">
        <f t="shared" si="3"/>
        <v>-886.16650466770193</v>
      </c>
      <c r="G89" s="124">
        <f t="shared" si="2"/>
        <v>-59.626440170313003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4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6.077057143148572</v>
      </c>
      <c r="E95" s="124">
        <f>+E37-E52</f>
        <v>15.878120549999991</v>
      </c>
      <c r="F95" s="124">
        <f t="shared" si="3"/>
        <v>9.8010634068514193</v>
      </c>
      <c r="G95" s="124">
        <f t="shared" si="2"/>
        <v>161.27976380642374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242.22069287892725</v>
      </c>
      <c r="E96" s="124">
        <f>+E97-E103</f>
        <v>379.30124055000033</v>
      </c>
      <c r="F96" s="124">
        <f t="shared" si="3"/>
        <v>137.08054767107308</v>
      </c>
      <c r="G96" s="124">
        <f t="shared" si="2"/>
        <v>56.593243971765894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261.83568298117171</v>
      </c>
      <c r="E97" s="124">
        <v>589.1882826100001</v>
      </c>
      <c r="F97" s="124">
        <f t="shared" si="3"/>
        <v>327.35259962882839</v>
      </c>
      <c r="G97" s="124">
        <f t="shared" si="2"/>
        <v>125.02214973211574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136.68737712999999</v>
      </c>
      <c r="F99" s="124">
        <f t="shared" si="3"/>
        <v>136.68737712999999</v>
      </c>
      <c r="G99" s="124">
        <f t="shared" si="2"/>
        <v>0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5.3273457199999994</v>
      </c>
      <c r="E100" s="124">
        <v>5.9953351399999999</v>
      </c>
      <c r="F100" s="124">
        <f t="shared" si="3"/>
        <v>0.6679894200000005</v>
      </c>
      <c r="G100" s="124">
        <f t="shared" si="2"/>
        <v>12.538878742038925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5.3273457199999994</v>
      </c>
      <c r="E101" s="124">
        <v>5.9953351399999999</v>
      </c>
      <c r="F101" s="124">
        <f t="shared" si="3"/>
        <v>0.6679894200000005</v>
      </c>
      <c r="G101" s="124">
        <f t="shared" si="2"/>
        <v>12.538878742038925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256.50833726117173</v>
      </c>
      <c r="E102" s="124">
        <v>446.50557034000013</v>
      </c>
      <c r="F102" s="124">
        <f t="shared" si="3"/>
        <v>189.9972330788284</v>
      </c>
      <c r="G102" s="124">
        <f t="shared" si="2"/>
        <v>74.07058776626701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19.614990102244452</v>
      </c>
      <c r="E103" s="124">
        <v>209.8870420599998</v>
      </c>
      <c r="F103" s="124">
        <f t="shared" si="3"/>
        <v>190.27205195775534</v>
      </c>
      <c r="G103" s="124">
        <f t="shared" si="2"/>
        <v>970.03389227294792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3.1802232540319997</v>
      </c>
      <c r="E104" s="124">
        <v>4.5325808299999997</v>
      </c>
      <c r="F104" s="124">
        <f t="shared" si="3"/>
        <v>1.352357575968</v>
      </c>
      <c r="G104" s="124">
        <f t="shared" si="2"/>
        <v>42.523982373043559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10.722006602841766</v>
      </c>
      <c r="E105" s="124">
        <v>0.47259256999999999</v>
      </c>
      <c r="F105" s="124">
        <f t="shared" si="3"/>
        <v>-10.249414032841766</v>
      </c>
      <c r="G105" s="124">
        <f t="shared" si="2"/>
        <v>-95.592312264807376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20.441089699999999</v>
      </c>
      <c r="F106" s="124">
        <f t="shared" si="3"/>
        <v>20.441089699999999</v>
      </c>
      <c r="G106" s="124">
        <f t="shared" si="2"/>
        <v>0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5.2781161799999987</v>
      </c>
      <c r="F107" s="124">
        <f t="shared" si="3"/>
        <v>5.2781161799999987</v>
      </c>
      <c r="G107" s="124">
        <f t="shared" si="2"/>
        <v>0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5.7127602453706841</v>
      </c>
      <c r="E108" s="124">
        <v>184.44077895999982</v>
      </c>
      <c r="F108" s="124">
        <f t="shared" si="3"/>
        <v>178.72801871462914</v>
      </c>
      <c r="G108" s="124">
        <f t="shared" si="2"/>
        <v>3128.5755228299804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1730.3064135342174</v>
      </c>
      <c r="E109" s="124">
        <f>+E81+E96</f>
        <v>1046.3850095300002</v>
      </c>
      <c r="F109" s="124">
        <f t="shared" si="3"/>
        <v>-683.92140400421727</v>
      </c>
      <c r="G109" s="124">
        <f t="shared" si="2"/>
        <v>-39.526028375938424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231.52148022336667</v>
      </c>
      <c r="E115" s="124">
        <v>264.02326896000011</v>
      </c>
      <c r="F115" s="124">
        <f t="shared" si="3"/>
        <v>32.501788736633443</v>
      </c>
      <c r="G115" s="124">
        <f t="shared" si="2"/>
        <v>14.038346984165987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1486.1972342077022</v>
      </c>
      <c r="E117" s="124">
        <v>575.51580068999999</v>
      </c>
      <c r="F117" s="124">
        <f t="shared" si="3"/>
        <v>-910.6814335177022</v>
      </c>
      <c r="G117" s="124">
        <f t="shared" si="2"/>
        <v>-61.27594726706581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12.587699103148575</v>
      </c>
      <c r="E123" s="124">
        <v>206.84593987999961</v>
      </c>
      <c r="F123" s="124">
        <f t="shared" si="3"/>
        <v>194.25824077685104</v>
      </c>
      <c r="G123" s="124">
        <f t="shared" si="2"/>
        <v>1543.2386743996847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170.50083057666765</v>
      </c>
      <c r="E124" s="124">
        <f>+E130+E138+E132+E133</f>
        <v>-11.178000000000001</v>
      </c>
      <c r="F124" s="124">
        <f t="shared" si="3"/>
        <v>-181.67883057666765</v>
      </c>
      <c r="G124" s="124">
        <f t="shared" si="2"/>
        <v>-106.55597979329121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167.4949049987915</v>
      </c>
      <c r="E130" s="124">
        <v>-11.178000000000001</v>
      </c>
      <c r="F130" s="124">
        <f t="shared" si="3"/>
        <v>-178.67290499879149</v>
      </c>
      <c r="G130" s="124">
        <f t="shared" si="2"/>
        <v>-106.6736358339262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3"/>
        <v>0</v>
      </c>
      <c r="G132" s="213">
        <f t="shared" si="2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3"/>
        <v>0</v>
      </c>
      <c r="G133" s="213">
        <f t="shared" si="2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3.0059255778761469</v>
      </c>
      <c r="E138" s="124">
        <v>0</v>
      </c>
      <c r="F138" s="124">
        <f t="shared" si="3"/>
        <v>-3.0059255778761469</v>
      </c>
      <c r="G138" s="124">
        <f t="shared" si="2"/>
        <v>-100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1559.8055829575499</v>
      </c>
      <c r="E139" s="124">
        <f>+E109-E124</f>
        <v>1057.5630095300003</v>
      </c>
      <c r="F139" s="124">
        <f t="shared" si="3"/>
        <v>-502.24257342754959</v>
      </c>
      <c r="G139" s="124">
        <f t="shared" si="2"/>
        <v>-32.199049606890533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64.026575224575168</v>
      </c>
      <c r="E145" s="124">
        <f>+E115-E130</f>
        <v>275.20126896000011</v>
      </c>
      <c r="F145" s="124">
        <f t="shared" si="3"/>
        <v>211.17469373542494</v>
      </c>
      <c r="G145" s="124">
        <f t="shared" si="7"/>
        <v>329.82350374781606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1486.1972342077022</v>
      </c>
      <c r="E147" s="124">
        <f t="shared" ref="E147:E148" si="9">+E117-E132</f>
        <v>575.51580068999999</v>
      </c>
      <c r="F147" s="124">
        <f t="shared" si="3"/>
        <v>-910.6814335177022</v>
      </c>
      <c r="G147" s="124">
        <f t="shared" si="7"/>
        <v>-61.27594726706581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9.5817735252724283</v>
      </c>
      <c r="E153" s="124">
        <f>+E123-E138</f>
        <v>206.84593987999961</v>
      </c>
      <c r="F153" s="124">
        <f t="shared" si="11"/>
        <v>197.26416635472717</v>
      </c>
      <c r="G153" s="124">
        <f t="shared" si="7"/>
        <v>2058.7437788467096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1559.8055829575499</v>
      </c>
      <c r="E154" s="124">
        <v>1057.5630095299998</v>
      </c>
      <c r="F154" s="124">
        <f t="shared" si="11"/>
        <v>-502.24257342755004</v>
      </c>
      <c r="G154" s="124">
        <f t="shared" si="7"/>
        <v>-32.199049606890568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30.360159227555055</v>
      </c>
      <c r="E156" s="124">
        <v>0</v>
      </c>
      <c r="F156" s="124">
        <f t="shared" si="11"/>
        <v>-30.360159227555055</v>
      </c>
      <c r="G156" s="124">
        <f t="shared" si="7"/>
        <v>-100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79.132218650303415</v>
      </c>
      <c r="E157" s="124">
        <v>0</v>
      </c>
      <c r="F157" s="124">
        <f t="shared" si="11"/>
        <v>-79.132218650303415</v>
      </c>
      <c r="G157" s="124">
        <f t="shared" si="7"/>
        <v>-100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24">
        <v>1450.3132050796914</v>
      </c>
      <c r="E158" s="131">
        <f>+E154-E155-E156-E157</f>
        <v>1057.5630095299998</v>
      </c>
      <c r="F158" s="131">
        <f t="shared" si="11"/>
        <v>-392.75019554969163</v>
      </c>
      <c r="G158" s="124">
        <f t="shared" si="7"/>
        <v>-27.080370927748042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2004.260854246176</v>
      </c>
      <c r="E160" s="124">
        <f>E109+E105+E69</f>
        <v>1288.0411138000002</v>
      </c>
      <c r="F160" s="124">
        <f t="shared" si="11"/>
        <v>-716.21974044617582</v>
      </c>
      <c r="G160" s="124">
        <f t="shared" ref="G160:G165" si="12">IFERROR(F160/D160*100,0)</f>
        <v>-35.734856514750106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180.77051132</v>
      </c>
      <c r="E161" s="124">
        <v>180.77068161000003</v>
      </c>
      <c r="F161" s="124">
        <f t="shared" si="11"/>
        <v>1.7029000002821704E-4</v>
      </c>
      <c r="G161" s="124">
        <f t="shared" si="12"/>
        <v>9.4202311419460251E-5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96.732606050000001</v>
      </c>
      <c r="E162" s="124">
        <v>96.732776680000029</v>
      </c>
      <c r="F162" s="124">
        <f t="shared" si="11"/>
        <v>1.7063000002792705E-4</v>
      </c>
      <c r="G162" s="124">
        <f t="shared" si="12"/>
        <v>1.7639346958121888E-4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7.9948110000230374E-2</v>
      </c>
      <c r="E163" s="124">
        <v>171.06997313000005</v>
      </c>
      <c r="F163" s="124">
        <f t="shared" si="11"/>
        <v>170.99002501999982</v>
      </c>
      <c r="G163" s="124">
        <f t="shared" si="12"/>
        <v>213876.25676142576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7.9948110000230374E-2</v>
      </c>
      <c r="E164" s="127">
        <v>75.286110360000009</v>
      </c>
      <c r="F164" s="127">
        <f t="shared" si="11"/>
        <v>75.206162249999778</v>
      </c>
      <c r="G164" s="127">
        <f t="shared" si="12"/>
        <v>94068.718134528841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3.9889074234451238E-5</v>
      </c>
      <c r="E165" s="131">
        <f>E163/E160</f>
        <v>0.13281406260806891</v>
      </c>
      <c r="F165" s="131">
        <f t="shared" si="11"/>
        <v>0.13277417353383447</v>
      </c>
      <c r="G165" s="131">
        <f t="shared" si="12"/>
        <v>332858.4984285261</v>
      </c>
      <c r="H165" s="132"/>
    </row>
    <row r="166" spans="1:8" s="154" customFormat="1" ht="19.5" thickBot="1" x14ac:dyDescent="0.3">
      <c r="A166" s="317" t="s">
        <v>241</v>
      </c>
      <c r="B166" s="318"/>
      <c r="C166" s="318"/>
      <c r="D166" s="318"/>
      <c r="E166" s="318"/>
      <c r="F166" s="318"/>
      <c r="G166" s="318"/>
      <c r="H166" s="319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2846.7220026911573</v>
      </c>
      <c r="E167" s="116">
        <v>2800.3981677800002</v>
      </c>
      <c r="F167" s="133">
        <f t="shared" si="11"/>
        <v>-46.323834911157064</v>
      </c>
      <c r="G167" s="133">
        <f t="shared" ref="G167:G230" si="13">IFERROR(F167/D167*100,0)</f>
        <v>-1.6272693598941057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1859.1072975628981</v>
      </c>
      <c r="E173" s="124">
        <v>1962.46606858</v>
      </c>
      <c r="F173" s="124">
        <f t="shared" si="11"/>
        <v>103.35877101710184</v>
      </c>
      <c r="G173" s="124">
        <f t="shared" si="13"/>
        <v>5.5595914852571848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684.06269874999998</v>
      </c>
      <c r="E175" s="124">
        <v>509.76565728999998</v>
      </c>
      <c r="F175" s="124">
        <f t="shared" si="11"/>
        <v>-174.29704146</v>
      </c>
      <c r="G175" s="124">
        <f t="shared" si="13"/>
        <v>-25.479688013758988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>
        <v>247.6472</v>
      </c>
      <c r="E181" s="124" t="s">
        <v>228</v>
      </c>
      <c r="F181" s="120">
        <f t="shared" si="11"/>
        <v>-247.6472</v>
      </c>
      <c r="G181" s="121">
        <f t="shared" si="13"/>
        <v>-100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>
        <v>245.170728</v>
      </c>
      <c r="E182" s="124" t="s">
        <v>228</v>
      </c>
      <c r="F182" s="120">
        <f t="shared" si="11"/>
        <v>-245.170728</v>
      </c>
      <c r="G182" s="121">
        <f t="shared" si="13"/>
        <v>-100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 t="s">
        <v>228</v>
      </c>
      <c r="F183" s="120">
        <f t="shared" si="11"/>
        <v>0</v>
      </c>
      <c r="G183" s="121">
        <f t="shared" si="13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55.904806378259423</v>
      </c>
      <c r="E184" s="124">
        <v>328.16644191000029</v>
      </c>
      <c r="F184" s="124">
        <f t="shared" si="11"/>
        <v>272.26163553174086</v>
      </c>
      <c r="G184" s="124">
        <f t="shared" si="13"/>
        <v>487.00935245098987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1858.4198668760828</v>
      </c>
      <c r="E185" s="124">
        <v>1689.7737466319932</v>
      </c>
      <c r="F185" s="124">
        <f t="shared" si="11"/>
        <v>-168.64612024408962</v>
      </c>
      <c r="G185" s="124">
        <f t="shared" si="13"/>
        <v>-9.0747049819035723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2">
        <f t="shared" si="11"/>
        <v>0</v>
      </c>
      <c r="G186" s="212">
        <f t="shared" si="13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437.47226457779334</v>
      </c>
      <c r="E187" s="124">
        <v>462.58832602000001</v>
      </c>
      <c r="F187" s="124">
        <f t="shared" si="11"/>
        <v>25.116061442206671</v>
      </c>
      <c r="G187" s="124">
        <f t="shared" si="13"/>
        <v>5.7411780073523762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27.55190095658045</v>
      </c>
      <c r="E189" s="124">
        <v>29.1576518</v>
      </c>
      <c r="F189" s="124">
        <f t="shared" si="11"/>
        <v>1.6057508434195498</v>
      </c>
      <c r="G189" s="124">
        <f t="shared" si="13"/>
        <v>5.8280945694095019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409.92036362121291</v>
      </c>
      <c r="E190" s="124">
        <v>433.43067422000001</v>
      </c>
      <c r="F190" s="124">
        <f t="shared" si="11"/>
        <v>23.5103105987871</v>
      </c>
      <c r="G190" s="124">
        <f t="shared" si="13"/>
        <v>5.7353361006753527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0</v>
      </c>
      <c r="E191" s="124">
        <v>0</v>
      </c>
      <c r="F191" s="124">
        <f t="shared" si="11"/>
        <v>0</v>
      </c>
      <c r="G191" s="124">
        <f t="shared" si="13"/>
        <v>0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239.47595489461597</v>
      </c>
      <c r="E192" s="124">
        <v>241.81636842</v>
      </c>
      <c r="F192" s="124">
        <f t="shared" si="11"/>
        <v>2.3404135253840366</v>
      </c>
      <c r="G192" s="124">
        <f t="shared" si="13"/>
        <v>0.97730627127636316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432.77887706336116</v>
      </c>
      <c r="E194" s="124">
        <v>428.94458027999997</v>
      </c>
      <c r="F194" s="124">
        <f t="shared" si="11"/>
        <v>-3.8342967833611965</v>
      </c>
      <c r="G194" s="124">
        <f t="shared" si="13"/>
        <v>-0.88597133237624126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128.05806308691825</v>
      </c>
      <c r="E195" s="124">
        <v>129.33997037000003</v>
      </c>
      <c r="F195" s="124">
        <f t="shared" si="11"/>
        <v>1.2819072830817788</v>
      </c>
      <c r="G195" s="124">
        <f t="shared" si="13"/>
        <v>1.0010359771033674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307.01634952145002</v>
      </c>
      <c r="E196" s="124">
        <v>124.89518218000001</v>
      </c>
      <c r="F196" s="124">
        <f t="shared" si="11"/>
        <v>-182.12116734145002</v>
      </c>
      <c r="G196" s="124">
        <f t="shared" si="13"/>
        <v>-59.319696695411963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46.575299251751638</v>
      </c>
      <c r="E197" s="124">
        <v>0.81879600000000008</v>
      </c>
      <c r="F197" s="124">
        <f t="shared" si="11"/>
        <v>-45.756503251751639</v>
      </c>
      <c r="G197" s="124">
        <f t="shared" si="13"/>
        <v>-98.241995192399742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129.38374573799999</v>
      </c>
      <c r="E198" s="124">
        <v>107.40598482999998</v>
      </c>
      <c r="F198" s="124">
        <f t="shared" si="11"/>
        <v>-21.977760908000008</v>
      </c>
      <c r="G198" s="124">
        <f t="shared" si="13"/>
        <v>-16.986492996194919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10.094644504336001</v>
      </c>
      <c r="E199" s="124">
        <v>10.44814066</v>
      </c>
      <c r="F199" s="124">
        <f t="shared" si="11"/>
        <v>0.35349615566399883</v>
      </c>
      <c r="G199" s="124">
        <f t="shared" si="13"/>
        <v>3.5018187664970264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0.90122080000000004</v>
      </c>
      <c r="E200" s="124">
        <v>0.62546742999999994</v>
      </c>
      <c r="F200" s="124">
        <f t="shared" si="11"/>
        <v>-0.27575337000000011</v>
      </c>
      <c r="G200" s="124">
        <f t="shared" si="13"/>
        <v>-30.597759172890825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10.650069082841767</v>
      </c>
      <c r="E201" s="124">
        <v>0</v>
      </c>
      <c r="F201" s="124">
        <f t="shared" si="11"/>
        <v>-10.650069082841767</v>
      </c>
      <c r="G201" s="124">
        <f t="shared" si="13"/>
        <v>-100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162.58867760676623</v>
      </c>
      <c r="E202" s="124">
        <v>183.70972644199333</v>
      </c>
      <c r="F202" s="124">
        <f t="shared" si="11"/>
        <v>21.1210488352271</v>
      </c>
      <c r="G202" s="124">
        <f t="shared" si="13"/>
        <v>12.990479500860481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7.2773457200000005</v>
      </c>
      <c r="E203" s="124">
        <v>7.6667651900000005</v>
      </c>
      <c r="F203" s="124">
        <f t="shared" si="11"/>
        <v>0.38941946999999999</v>
      </c>
      <c r="G203" s="124">
        <f t="shared" si="13"/>
        <v>5.3511195562659069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7.2773457200000005</v>
      </c>
      <c r="E204" s="124">
        <v>6.0232057500000007</v>
      </c>
      <c r="F204" s="124">
        <f t="shared" si="11"/>
        <v>-1.2541399699999998</v>
      </c>
      <c r="G204" s="124">
        <f t="shared" si="13"/>
        <v>-17.233480698234573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1.64355944</v>
      </c>
      <c r="F209" s="124">
        <f t="shared" si="11"/>
        <v>1.64355944</v>
      </c>
      <c r="G209" s="124">
        <f t="shared" si="13"/>
        <v>0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1412.77202091</v>
      </c>
      <c r="E210" s="124">
        <v>1390.5000314105343</v>
      </c>
      <c r="F210" s="124">
        <f t="shared" si="11"/>
        <v>-22.27198949946569</v>
      </c>
      <c r="G210" s="124">
        <f t="shared" si="13"/>
        <v>-1.5764744183650929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1378.0233417839077</v>
      </c>
      <c r="E211" s="124">
        <v>1339.0218886299999</v>
      </c>
      <c r="F211" s="124">
        <f t="shared" si="11"/>
        <v>-39.001453153907732</v>
      </c>
      <c r="G211" s="124">
        <f t="shared" si="13"/>
        <v>-2.8302461918691999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1245.8157382208533</v>
      </c>
      <c r="E213" s="124">
        <v>1080.7297360099999</v>
      </c>
      <c r="F213" s="124">
        <f t="shared" si="11"/>
        <v>-165.08600221085339</v>
      </c>
      <c r="G213" s="124">
        <f t="shared" si="13"/>
        <v>-13.251237494126727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132.20760356305439</v>
      </c>
      <c r="E217" s="124">
        <v>258.29215262000002</v>
      </c>
      <c r="F217" s="124">
        <f t="shared" si="14"/>
        <v>126.08454905694563</v>
      </c>
      <c r="G217" s="124">
        <f t="shared" si="13"/>
        <v>95.368606387915918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34.74867912609232</v>
      </c>
      <c r="E219" s="124">
        <v>51.478142780534483</v>
      </c>
      <c r="F219" s="124">
        <f t="shared" si="14"/>
        <v>16.729463654442164</v>
      </c>
      <c r="G219" s="124">
        <f t="shared" si="13"/>
        <v>48.144171448175229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28.960842217158234</v>
      </c>
      <c r="E221" s="124">
        <v>49.56977243</v>
      </c>
      <c r="F221" s="124">
        <f t="shared" si="14"/>
        <v>20.608930212841766</v>
      </c>
      <c r="G221" s="124">
        <f t="shared" si="13"/>
        <v>71.161363534627213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422.70712108000009</v>
      </c>
      <c r="E222" s="124">
        <v>531.77675548125012</v>
      </c>
      <c r="F222" s="124">
        <f t="shared" si="14"/>
        <v>109.06963440125003</v>
      </c>
      <c r="G222" s="124">
        <f t="shared" si="13"/>
        <v>25.802648917430442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136.68737713125</v>
      </c>
      <c r="F223" s="124">
        <f t="shared" si="14"/>
        <v>136.68737713125</v>
      </c>
      <c r="G223" s="124">
        <f t="shared" si="13"/>
        <v>0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422.70712108000009</v>
      </c>
      <c r="E224" s="124">
        <v>395.08937835000006</v>
      </c>
      <c r="F224" s="124">
        <f t="shared" si="14"/>
        <v>-27.617742730000032</v>
      </c>
      <c r="G224" s="124">
        <f t="shared" si="13"/>
        <v>-6.5335409205877077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69.830974160000011</v>
      </c>
      <c r="F225" s="124">
        <f t="shared" si="14"/>
        <v>69.830974160000011</v>
      </c>
      <c r="G225" s="124">
        <f t="shared" si="13"/>
        <v>0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199.15812108</v>
      </c>
      <c r="E226" s="124">
        <v>129.60304857000003</v>
      </c>
      <c r="F226" s="124">
        <f t="shared" si="14"/>
        <v>-69.555072509999974</v>
      </c>
      <c r="G226" s="124">
        <f t="shared" si="13"/>
        <v>-34.924547456470698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223.54900000000006</v>
      </c>
      <c r="E227" s="124">
        <v>195.65535561999999</v>
      </c>
      <c r="F227" s="124">
        <f t="shared" si="14"/>
        <v>-27.893644380000069</v>
      </c>
      <c r="G227" s="124">
        <f t="shared" si="13"/>
        <v>-12.477642208195993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4"/>
        <v>0</v>
      </c>
      <c r="G234" s="124">
        <f t="shared" si="15"/>
        <v>0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603.02230909000002</v>
      </c>
      <c r="E235" s="124">
        <v>404.92161962</v>
      </c>
      <c r="F235" s="124">
        <f t="shared" si="14"/>
        <v>-198.10068947000002</v>
      </c>
      <c r="G235" s="124">
        <f t="shared" si="15"/>
        <v>-32.851303589239819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603.02230909000002</v>
      </c>
      <c r="E236" s="124">
        <v>404.92161962</v>
      </c>
      <c r="F236" s="124">
        <f t="shared" si="14"/>
        <v>-198.10068947000002</v>
      </c>
      <c r="G236" s="124">
        <f t="shared" si="15"/>
        <v>-32.851303589239819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379.47330908999993</v>
      </c>
      <c r="E237" s="124">
        <v>70.495747429999966</v>
      </c>
      <c r="F237" s="124">
        <f t="shared" si="14"/>
        <v>-308.97756165999999</v>
      </c>
      <c r="G237" s="124">
        <f t="shared" si="15"/>
        <v>-81.422738901175151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138.77051657000004</v>
      </c>
      <c r="F238" s="120">
        <f t="shared" si="14"/>
        <v>138.77051657000004</v>
      </c>
      <c r="G238" s="120">
        <f t="shared" si="15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223.54900000000006</v>
      </c>
      <c r="E239" s="124">
        <v>195.65535561999999</v>
      </c>
      <c r="F239" s="124">
        <f t="shared" si="14"/>
        <v>-27.893644380000069</v>
      </c>
      <c r="G239" s="124">
        <f t="shared" si="15"/>
        <v>-12.477642208195993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988.30213581507451</v>
      </c>
      <c r="E242" s="124">
        <f>E167-E185</f>
        <v>1110.6244211480071</v>
      </c>
      <c r="F242" s="124">
        <f t="shared" si="14"/>
        <v>122.32228533293255</v>
      </c>
      <c r="G242" s="124">
        <f t="shared" si="15"/>
        <v>12.377013152162286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-1405.49467519</v>
      </c>
      <c r="E243" s="124">
        <f>E203-E210</f>
        <v>-1382.8332662205344</v>
      </c>
      <c r="F243" s="124">
        <f t="shared" si="14"/>
        <v>22.661408969465583</v>
      </c>
      <c r="G243" s="124">
        <f t="shared" si="15"/>
        <v>-1.6123439931497521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-1370.7459960639076</v>
      </c>
      <c r="E244" s="124">
        <f>E204-E211</f>
        <v>-1332.9986828799999</v>
      </c>
      <c r="F244" s="120">
        <f t="shared" si="14"/>
        <v>37.747313183907636</v>
      </c>
      <c r="G244" s="120">
        <f t="shared" si="15"/>
        <v>-2.7537788395734086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-34.74867912609232</v>
      </c>
      <c r="E245" s="124">
        <f>+E209-E219</f>
        <v>-49.834583340534486</v>
      </c>
      <c r="F245" s="120">
        <f t="shared" si="14"/>
        <v>-15.085904214442166</v>
      </c>
      <c r="G245" s="120">
        <f t="shared" si="15"/>
        <v>43.41432420984993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-180.31518800999993</v>
      </c>
      <c r="E246" s="124">
        <f>E222-E235</f>
        <v>126.85513586125012</v>
      </c>
      <c r="F246" s="124">
        <f t="shared" si="14"/>
        <v>307.17032387125005</v>
      </c>
      <c r="G246" s="124">
        <f t="shared" si="15"/>
        <v>-170.3518861950858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-180.31518800999993</v>
      </c>
      <c r="E247" s="124">
        <f>E224-E236</f>
        <v>-9.8322412699999404</v>
      </c>
      <c r="F247" s="124">
        <f t="shared" si="14"/>
        <v>170.48294673999999</v>
      </c>
      <c r="G247" s="124">
        <f t="shared" si="15"/>
        <v>-94.547191848611973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136.68737713125006</v>
      </c>
      <c r="F248" s="124">
        <f t="shared" si="14"/>
        <v>136.68737713125006</v>
      </c>
      <c r="G248" s="124">
        <f t="shared" si="15"/>
        <v>0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-597.50772738492537</v>
      </c>
      <c r="E250" s="124">
        <f>E242+E243+E246+E249</f>
        <v>-145.35370921127719</v>
      </c>
      <c r="F250" s="124">
        <f t="shared" si="14"/>
        <v>452.15401817364818</v>
      </c>
      <c r="G250" s="124">
        <f t="shared" si="15"/>
        <v>-75.673333992275275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1085.7852466292456</v>
      </c>
      <c r="E251" s="124">
        <v>1085.7857550567769</v>
      </c>
      <c r="F251" s="124">
        <f t="shared" si="14"/>
        <v>5.0842753125834861E-4</v>
      </c>
      <c r="G251" s="124">
        <f t="shared" si="15"/>
        <v>4.6825791088682686E-5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488.27751924432027</v>
      </c>
      <c r="E252" s="127">
        <f>E251+E250</f>
        <v>940.43204584549972</v>
      </c>
      <c r="F252" s="127">
        <f t="shared" si="14"/>
        <v>452.15452660117944</v>
      </c>
      <c r="G252" s="127">
        <f t="shared" si="15"/>
        <v>92.601954581270434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152.41404851610565</v>
      </c>
      <c r="E254" s="127">
        <v>294.21919586000001</v>
      </c>
      <c r="F254" s="127">
        <f t="shared" si="14"/>
        <v>141.80514734389436</v>
      </c>
      <c r="G254" s="127">
        <f t="shared" ref="G254:G313" si="16">IFERROR(F254/D254*100,0)</f>
        <v>93.039420397595279</v>
      </c>
      <c r="H254" s="122"/>
    </row>
    <row r="255" spans="1:8" s="154" customFormat="1" ht="15.75" hidden="1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hidden="1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hidden="1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hidden="1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hidden="1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hidden="1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hidden="1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hidden="1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hidden="1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hidden="1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133.71206514610589</v>
      </c>
      <c r="E265" s="124">
        <v>163.25837884999999</v>
      </c>
      <c r="F265" s="124">
        <f t="shared" si="14"/>
        <v>29.5463137038941</v>
      </c>
      <c r="G265" s="124">
        <f t="shared" si="16"/>
        <v>22.096969089221027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31.483656782959528</v>
      </c>
      <c r="E266" s="124">
        <v>0</v>
      </c>
      <c r="F266" s="124">
        <f t="shared" si="14"/>
        <v>-31.483656782959528</v>
      </c>
      <c r="G266" s="124">
        <f t="shared" si="16"/>
        <v>-100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6.0124999999996511</v>
      </c>
      <c r="E269" s="124">
        <v>1.0136969399999998</v>
      </c>
      <c r="F269" s="124">
        <f t="shared" si="14"/>
        <v>-4.9988030599996511</v>
      </c>
      <c r="G269" s="124">
        <f t="shared" si="16"/>
        <v>-83.14017563409466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0.87377505000000011</v>
      </c>
      <c r="F270" s="124">
        <f t="shared" si="14"/>
        <v>0.87377505000000011</v>
      </c>
      <c r="G270" s="124">
        <f t="shared" si="16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</row>
    <row r="273" spans="1:8" s="154" customFormat="1" ht="15.75" hidden="1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hidden="1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hidden="1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hidden="1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hidden="1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hidden="1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hidden="1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hidden="1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12.689483370000115</v>
      </c>
      <c r="E281" s="124">
        <v>129.94712007000004</v>
      </c>
      <c r="F281" s="124">
        <f t="shared" ref="F281:F313" si="17">+SUM(E281)-SUM(D281)</f>
        <v>117.25763669999992</v>
      </c>
      <c r="G281" s="124">
        <f t="shared" si="16"/>
        <v>924.05366933389064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7.9432194299999921</v>
      </c>
      <c r="E282" s="124">
        <v>0.14217942999999988</v>
      </c>
      <c r="F282" s="124">
        <f t="shared" si="17"/>
        <v>-7.8010399999999924</v>
      </c>
      <c r="G282" s="124">
        <f t="shared" si="16"/>
        <v>-98.210052847551765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982.02955583728613</v>
      </c>
      <c r="E283" s="124">
        <v>1905.0821342799998</v>
      </c>
      <c r="F283" s="124">
        <f t="shared" si="17"/>
        <v>923.05257844271364</v>
      </c>
      <c r="G283" s="124">
        <f t="shared" si="16"/>
        <v>93.994378576081829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17"/>
        <v>0</v>
      </c>
      <c r="G285" s="212">
        <f t="shared" si="16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2.307808434861232</v>
      </c>
      <c r="E286" s="124">
        <v>16.02606394</v>
      </c>
      <c r="F286" s="124">
        <f t="shared" si="17"/>
        <v>13.718255505138767</v>
      </c>
      <c r="G286" s="120">
        <f t="shared" si="16"/>
        <v>594.42782589377452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17"/>
        <v>0</v>
      </c>
      <c r="G288" s="212">
        <f t="shared" si="16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2.307808434861232</v>
      </c>
      <c r="E289" s="124">
        <v>16.02606394</v>
      </c>
      <c r="F289" s="124">
        <f t="shared" si="17"/>
        <v>13.718255505138767</v>
      </c>
      <c r="G289" s="120">
        <f t="shared" si="16"/>
        <v>594.42782589377452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2">
        <f t="shared" si="17"/>
        <v>0</v>
      </c>
      <c r="G290" s="120">
        <f t="shared" si="16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0</v>
      </c>
      <c r="E291" s="124">
        <v>0</v>
      </c>
      <c r="F291" s="124">
        <f t="shared" si="17"/>
        <v>0</v>
      </c>
      <c r="G291" s="120">
        <f t="shared" si="16"/>
        <v>0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17"/>
        <v>0</v>
      </c>
      <c r="G292" s="212">
        <f t="shared" si="16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26.576633831339567</v>
      </c>
      <c r="E293" s="124">
        <v>25.681956150000001</v>
      </c>
      <c r="F293" s="124">
        <f t="shared" si="17"/>
        <v>-0.89467768133956582</v>
      </c>
      <c r="G293" s="120">
        <f t="shared" si="16"/>
        <v>-3.3664070740386554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13.934765549999938</v>
      </c>
      <c r="E295" s="124">
        <v>19.2244648</v>
      </c>
      <c r="F295" s="124">
        <f t="shared" si="17"/>
        <v>5.2896992500000621</v>
      </c>
      <c r="G295" s="120">
        <f t="shared" si="16"/>
        <v>37.960446704466335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17"/>
        <v>0</v>
      </c>
      <c r="G296" s="212">
        <f t="shared" si="16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117.87568311390419</v>
      </c>
      <c r="E297" s="124">
        <v>41.080095040000003</v>
      </c>
      <c r="F297" s="124">
        <f t="shared" si="17"/>
        <v>-76.795588073904185</v>
      </c>
      <c r="G297" s="120">
        <f t="shared" si="16"/>
        <v>-65.149644137965254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17"/>
        <v>0</v>
      </c>
      <c r="G298" s="212">
        <f t="shared" si="16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372.22739249</v>
      </c>
      <c r="E299" s="124">
        <v>1263.6426048599999</v>
      </c>
      <c r="F299" s="124">
        <f t="shared" si="17"/>
        <v>891.41521236999984</v>
      </c>
      <c r="G299" s="120">
        <f t="shared" si="16"/>
        <v>239.48135745919021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808.24476434999258</v>
      </c>
      <c r="F300" s="124">
        <f t="shared" si="17"/>
        <v>808.24476434999258</v>
      </c>
      <c r="G300" s="212">
        <f t="shared" si="16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48.867417027353333</v>
      </c>
      <c r="E301" s="124">
        <v>111.499895</v>
      </c>
      <c r="F301" s="124">
        <f t="shared" si="17"/>
        <v>62.632477972646662</v>
      </c>
      <c r="G301" s="120">
        <f t="shared" si="16"/>
        <v>128.1681778629478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1.1919147394972106E-5</v>
      </c>
      <c r="E302" s="124">
        <v>87.16691806999998</v>
      </c>
      <c r="F302" s="124">
        <f t="shared" si="17"/>
        <v>87.166906150852583</v>
      </c>
      <c r="G302" s="120">
        <f t="shared" si="16"/>
        <v>731318300.39808464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393.69124116982795</v>
      </c>
      <c r="E303" s="124">
        <v>427.92705448999976</v>
      </c>
      <c r="F303" s="124">
        <f t="shared" si="17"/>
        <v>34.235813320171815</v>
      </c>
      <c r="G303" s="120">
        <f t="shared" si="16"/>
        <v>8.69610744156825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170.86855277205385</v>
      </c>
      <c r="E304" s="124">
        <v>397.32665608994284</v>
      </c>
      <c r="F304" s="124">
        <f t="shared" si="17"/>
        <v>226.458103317889</v>
      </c>
      <c r="G304" s="120">
        <f t="shared" si="16"/>
        <v>132.53351751623603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75.77667364821184</v>
      </c>
      <c r="E305" s="124">
        <f>E167/1.2/E23*100</f>
        <v>98.599573875668526</v>
      </c>
      <c r="F305" s="124">
        <f>+SUM(E305)-SUM(D305)</f>
        <v>22.822900227456685</v>
      </c>
      <c r="G305" s="120">
        <f t="shared" si="16"/>
        <v>30.118635628439538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99.73588265789067</v>
      </c>
      <c r="E311" s="124">
        <f>E173/1.2/E29*100</f>
        <v>97.865388982874535</v>
      </c>
      <c r="F311" s="124">
        <f t="shared" si="17"/>
        <v>-1.8704936750161352</v>
      </c>
      <c r="G311" s="124">
        <f t="shared" si="16"/>
        <v>-1.8754470559329328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7" t="s">
        <v>494</v>
      </c>
      <c r="B318" s="318"/>
      <c r="C318" s="318"/>
      <c r="D318" s="318"/>
      <c r="E318" s="318"/>
      <c r="F318" s="318"/>
      <c r="G318" s="318"/>
      <c r="H318" s="319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572.05930149085702</v>
      </c>
      <c r="E340" s="124">
        <v>620.48811828876592</v>
      </c>
      <c r="F340" s="124">
        <f t="shared" ref="F340:F367" si="18">+SUM(E340)-SUM(D340)</f>
        <v>48.428816797908894</v>
      </c>
      <c r="G340" s="124">
        <f t="shared" ref="G340:G350" si="19">IFERROR(F340/D340*100,0)</f>
        <v>8.4656986909744205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572.05930149085702</v>
      </c>
      <c r="E341" s="124">
        <v>620.48811828876592</v>
      </c>
      <c r="F341" s="124">
        <f t="shared" si="18"/>
        <v>48.428816797908894</v>
      </c>
      <c r="G341" s="124">
        <f t="shared" si="19"/>
        <v>8.4656986909744205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572.05930149085702</v>
      </c>
      <c r="E343" s="124">
        <v>620.48811828876592</v>
      </c>
      <c r="F343" s="124">
        <f t="shared" si="18"/>
        <v>48.428816797908894</v>
      </c>
      <c r="G343" s="124">
        <f t="shared" si="19"/>
        <v>8.4656986909744205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97.455675872682974</v>
      </c>
      <c r="E344" s="124">
        <v>104.48571915056215</v>
      </c>
      <c r="F344" s="124">
        <f t="shared" si="18"/>
        <v>7.030043277879173</v>
      </c>
      <c r="G344" s="124">
        <f t="shared" si="19"/>
        <v>7.2135801377677469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0.92579803875</v>
      </c>
      <c r="E345" s="124">
        <v>0.83356328066666663</v>
      </c>
      <c r="F345" s="124">
        <f t="shared" si="18"/>
        <v>-9.2234758083333368E-2</v>
      </c>
      <c r="G345" s="124">
        <f t="shared" si="19"/>
        <v>-9.9627299068236841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0.92579803875</v>
      </c>
      <c r="E346" s="124">
        <v>0.83356328066666663</v>
      </c>
      <c r="F346" s="124">
        <f t="shared" si="18"/>
        <v>-9.2234758083333368E-2</v>
      </c>
      <c r="G346" s="124">
        <f t="shared" si="19"/>
        <v>-9.9627299068236841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0.92579803875</v>
      </c>
      <c r="E348" s="124">
        <v>0.83356328066666663</v>
      </c>
      <c r="F348" s="124">
        <f t="shared" si="18"/>
        <v>-9.2234758083333368E-2</v>
      </c>
      <c r="G348" s="124">
        <f t="shared" si="19"/>
        <v>-9.9627299068236841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56434.774917999996</v>
      </c>
      <c r="E349" s="124">
        <v>55149.110344000001</v>
      </c>
      <c r="F349" s="124">
        <f t="shared" si="18"/>
        <v>-1285.6645739999949</v>
      </c>
      <c r="G349" s="124">
        <f t="shared" si="19"/>
        <v>-2.2781424677746509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1028.0629402964491</v>
      </c>
      <c r="E350" s="124">
        <v>1116.5657550699998</v>
      </c>
      <c r="F350" s="124">
        <f t="shared" si="18"/>
        <v>88.502814773550654</v>
      </c>
      <c r="G350" s="124">
        <f t="shared" si="19"/>
        <v>8.6086961512327491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524.11668990643534</v>
      </c>
      <c r="E367" s="131">
        <v>524.11668990643534</v>
      </c>
      <c r="F367" s="131">
        <f t="shared" si="18"/>
        <v>0</v>
      </c>
      <c r="G367" s="131">
        <f t="shared" ref="G367" si="21">IFERROR(F367/D367*100,0)</f>
        <v>0</v>
      </c>
      <c r="H367" s="185"/>
    </row>
    <row r="368" spans="1:8" x14ac:dyDescent="0.25">
      <c r="A368" s="320" t="s">
        <v>590</v>
      </c>
      <c r="B368" s="321"/>
      <c r="C368" s="321"/>
      <c r="D368" s="321"/>
      <c r="E368" s="321"/>
      <c r="F368" s="321"/>
      <c r="G368" s="321"/>
      <c r="H368" s="322"/>
    </row>
    <row r="369" spans="1:8" ht="16.5" thickBot="1" x14ac:dyDescent="0.3">
      <c r="A369" s="320"/>
      <c r="B369" s="321"/>
      <c r="C369" s="321"/>
      <c r="D369" s="321"/>
      <c r="E369" s="321"/>
      <c r="F369" s="321"/>
      <c r="G369" s="321"/>
      <c r="H369" s="322"/>
    </row>
    <row r="370" spans="1:8" s="145" customFormat="1" ht="67.5" customHeight="1" x14ac:dyDescent="0.25">
      <c r="A370" s="323" t="s">
        <v>7</v>
      </c>
      <c r="B370" s="325" t="s">
        <v>8</v>
      </c>
      <c r="C370" s="327" t="s">
        <v>9</v>
      </c>
      <c r="D370" s="307" t="s">
        <v>730</v>
      </c>
      <c r="E370" s="308"/>
      <c r="F370" s="309" t="s">
        <v>11</v>
      </c>
      <c r="G370" s="308"/>
      <c r="H370" s="310" t="s">
        <v>12</v>
      </c>
    </row>
    <row r="371" spans="1:8" s="145" customFormat="1" ht="30" x14ac:dyDescent="0.25">
      <c r="A371" s="324"/>
      <c r="B371" s="326"/>
      <c r="C371" s="328"/>
      <c r="D371" s="186" t="s">
        <v>13</v>
      </c>
      <c r="E371" s="148" t="s">
        <v>14</v>
      </c>
      <c r="F371" s="148" t="s">
        <v>15</v>
      </c>
      <c r="G371" s="149" t="s">
        <v>16</v>
      </c>
      <c r="H371" s="311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9" t="s">
        <v>591</v>
      </c>
      <c r="B373" s="330"/>
      <c r="C373" s="160" t="s">
        <v>21</v>
      </c>
      <c r="D373" s="214">
        <f t="shared" ref="D373:E373" si="22">SUM(D374,D431)</f>
        <v>1412.77202091</v>
      </c>
      <c r="E373" s="116">
        <f t="shared" si="22"/>
        <v>1397.54978207</v>
      </c>
      <c r="F373" s="215">
        <f t="shared" ref="F373:F432" si="23">+SUM(E373)-SUM(D373)</f>
        <v>-15.222238840000045</v>
      </c>
      <c r="G373" s="193">
        <f t="shared" ref="G373:G432" si="24">IFERROR(F373/D373*100,0)</f>
        <v>-1.0774731248000677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5">SUM(D375,D399,D427,D428)</f>
        <v>1213.6130486100001</v>
      </c>
      <c r="E374" s="124">
        <f t="shared" si="25"/>
        <v>1267.9467334999999</v>
      </c>
      <c r="F374" s="124">
        <f t="shared" si="23"/>
        <v>54.333684889999859</v>
      </c>
      <c r="G374" s="196">
        <f t="shared" si="24"/>
        <v>4.477018844864137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6">SUM(D376,D394,D398)</f>
        <v>931.56977429999995</v>
      </c>
      <c r="E375" s="124">
        <f t="shared" si="26"/>
        <v>973.99366525999994</v>
      </c>
      <c r="F375" s="124">
        <f t="shared" si="23"/>
        <v>42.423890959999994</v>
      </c>
      <c r="G375" s="196">
        <f t="shared" si="24"/>
        <v>4.5540218382330142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27">SUM(D377,D381,D382,D383,D384,D389,D390,D391)</f>
        <v>931.56977429999995</v>
      </c>
      <c r="E376" s="124">
        <f t="shared" si="27"/>
        <v>973.99366525999994</v>
      </c>
      <c r="F376" s="196">
        <f t="shared" si="23"/>
        <v>42.423890959999994</v>
      </c>
      <c r="G376" s="196">
        <f t="shared" si="24"/>
        <v>4.5540218382330142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3"/>
        <v>0</v>
      </c>
      <c r="G377" s="198">
        <f t="shared" si="24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3"/>
        <v>0</v>
      </c>
      <c r="G378" s="120">
        <f t="shared" si="24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3"/>
        <v>0</v>
      </c>
      <c r="G379" s="120">
        <f t="shared" si="24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3"/>
        <v>0</v>
      </c>
      <c r="G380" s="120">
        <f t="shared" si="24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3"/>
        <v>0</v>
      </c>
      <c r="G381" s="120">
        <f t="shared" si="24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0</v>
      </c>
      <c r="E382" s="124">
        <v>118.07569328</v>
      </c>
      <c r="F382" s="196">
        <f t="shared" si="23"/>
        <v>118.07569328</v>
      </c>
      <c r="G382" s="196">
        <f t="shared" si="24"/>
        <v>0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3"/>
        <v>0</v>
      </c>
      <c r="G383" s="120">
        <f t="shared" si="24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28">SUM(D385,D387)</f>
        <v>931.56977429999995</v>
      </c>
      <c r="E384" s="124">
        <f t="shared" si="28"/>
        <v>855.91797197999995</v>
      </c>
      <c r="F384" s="196">
        <f t="shared" si="23"/>
        <v>-75.651802320000002</v>
      </c>
      <c r="G384" s="196">
        <f t="shared" si="24"/>
        <v>-8.1208949031054889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3"/>
        <v>0</v>
      </c>
      <c r="G385" s="120">
        <f t="shared" si="24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3"/>
        <v>0</v>
      </c>
      <c r="G386" s="120">
        <f t="shared" si="24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931.56977429999995</v>
      </c>
      <c r="E387" s="124">
        <f>E388</f>
        <v>855.91797197999995</v>
      </c>
      <c r="F387" s="196">
        <f t="shared" si="23"/>
        <v>-75.651802320000002</v>
      </c>
      <c r="G387" s="196">
        <f t="shared" si="24"/>
        <v>-8.1208949031054889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931.56977429999995</v>
      </c>
      <c r="E388" s="124">
        <v>855.91797197999995</v>
      </c>
      <c r="F388" s="196">
        <f t="shared" si="23"/>
        <v>-75.651802320000002</v>
      </c>
      <c r="G388" s="196">
        <f t="shared" si="24"/>
        <v>-8.1208949031054889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3"/>
        <v>0</v>
      </c>
      <c r="G389" s="196">
        <f t="shared" si="24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3"/>
        <v>0</v>
      </c>
      <c r="G390" s="120">
        <f t="shared" si="24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3"/>
        <v>0</v>
      </c>
      <c r="G391" s="198">
        <f t="shared" si="24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3"/>
        <v>0</v>
      </c>
      <c r="G392" s="120">
        <f t="shared" si="24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3"/>
        <v>0</v>
      </c>
      <c r="G393" s="120">
        <f t="shared" si="24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3"/>
        <v>0</v>
      </c>
      <c r="G394" s="198">
        <f t="shared" si="24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3"/>
        <v>0</v>
      </c>
      <c r="G395" s="198">
        <f t="shared" si="24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3"/>
        <v>0</v>
      </c>
      <c r="G396" s="198">
        <f t="shared" si="24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3"/>
        <v>0</v>
      </c>
      <c r="G397" s="198">
        <f t="shared" si="24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3"/>
        <v>0</v>
      </c>
      <c r="G398" s="196">
        <f t="shared" si="24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223.74479520999998</v>
      </c>
      <c r="E399" s="124">
        <f>E400+E414+E413</f>
        <v>233.65865477999995</v>
      </c>
      <c r="F399" s="124">
        <f t="shared" si="23"/>
        <v>9.9138595699999712</v>
      </c>
      <c r="G399" s="196">
        <f t="shared" si="24"/>
        <v>4.4308782962728266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222.08426215999998</v>
      </c>
      <c r="E400" s="124">
        <v>233.65865477999995</v>
      </c>
      <c r="F400" s="196">
        <f t="shared" si="23"/>
        <v>11.574392619999969</v>
      </c>
      <c r="G400" s="196">
        <f t="shared" si="24"/>
        <v>5.211712215636978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4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3"/>
        <v>0</v>
      </c>
      <c r="G402" s="120">
        <f t="shared" si="24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3"/>
        <v>0</v>
      </c>
      <c r="G403" s="120">
        <f t="shared" si="24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3"/>
        <v>0</v>
      </c>
      <c r="G404" s="120">
        <f t="shared" si="24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3"/>
        <v>0</v>
      </c>
      <c r="G405" s="120">
        <f t="shared" si="24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222.08426215999998</v>
      </c>
      <c r="E406" s="124">
        <v>233.65865477999995</v>
      </c>
      <c r="F406" s="196">
        <f t="shared" si="23"/>
        <v>11.574392619999969</v>
      </c>
      <c r="G406" s="196">
        <f t="shared" si="24"/>
        <v>5.211712215636978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3"/>
        <v>0</v>
      </c>
      <c r="G407" s="120">
        <f t="shared" si="24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3"/>
        <v>0</v>
      </c>
      <c r="G408" s="120">
        <f t="shared" si="24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3"/>
        <v>0</v>
      </c>
      <c r="G409" s="120">
        <f t="shared" si="24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3"/>
        <v>0</v>
      </c>
      <c r="G410" s="196">
        <f t="shared" si="24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3"/>
        <v>0</v>
      </c>
      <c r="G411" s="120">
        <f t="shared" si="24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3"/>
        <v>0</v>
      </c>
      <c r="G412" s="120">
        <f t="shared" si="24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1.66053305</v>
      </c>
      <c r="E413" s="124">
        <v>0</v>
      </c>
      <c r="F413" s="196">
        <f t="shared" si="23"/>
        <v>-1.66053305</v>
      </c>
      <c r="G413" s="196">
        <f t="shared" si="24"/>
        <v>-100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3"/>
        <v>0</v>
      </c>
      <c r="G414" s="196">
        <f t="shared" si="24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3"/>
        <v>0</v>
      </c>
      <c r="G415" s="196">
        <f t="shared" si="24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3"/>
        <v>0</v>
      </c>
      <c r="G416" s="120">
        <f t="shared" si="24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3"/>
        <v>0</v>
      </c>
      <c r="G417" s="120">
        <f t="shared" si="24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3"/>
        <v>0</v>
      </c>
      <c r="G418" s="120">
        <f t="shared" si="24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3"/>
        <v>0</v>
      </c>
      <c r="G419" s="120">
        <f t="shared" si="24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3"/>
        <v>0</v>
      </c>
      <c r="G420" s="196">
        <f t="shared" si="24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3"/>
        <v>0</v>
      </c>
      <c r="G421" s="120">
        <f t="shared" si="24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3"/>
        <v>0</v>
      </c>
      <c r="G422" s="120">
        <f t="shared" si="24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3"/>
        <v>0</v>
      </c>
      <c r="G423" s="120">
        <f t="shared" si="24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3"/>
        <v>0</v>
      </c>
      <c r="G424" s="120">
        <f t="shared" si="24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3"/>
        <v>0</v>
      </c>
      <c r="G425" s="120">
        <f t="shared" si="24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3"/>
        <v>0</v>
      </c>
      <c r="G426" s="120">
        <f t="shared" si="24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31.634525499999999</v>
      </c>
      <c r="E427" s="124">
        <v>46.890765399999999</v>
      </c>
      <c r="F427" s="124">
        <f t="shared" si="23"/>
        <v>15.256239900000001</v>
      </c>
      <c r="G427" s="196">
        <f t="shared" si="24"/>
        <v>48.226548869841594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26.663953599999999</v>
      </c>
      <c r="E428" s="124">
        <v>13.403648060000002</v>
      </c>
      <c r="F428" s="124">
        <f t="shared" si="23"/>
        <v>-13.260305539999997</v>
      </c>
      <c r="G428" s="196">
        <f t="shared" si="24"/>
        <v>-49.731205427840223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3"/>
        <v>0</v>
      </c>
      <c r="G429" s="120">
        <f t="shared" si="24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0</v>
      </c>
      <c r="E430" s="124">
        <f>E428</f>
        <v>13.403648060000002</v>
      </c>
      <c r="F430" s="124">
        <f t="shared" si="23"/>
        <v>13.403648060000002</v>
      </c>
      <c r="G430" s="196">
        <f t="shared" si="24"/>
        <v>0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199.15897230000002</v>
      </c>
      <c r="E431" s="124">
        <f>SUM(E432:E436,E441:E442)</f>
        <v>129.60304857</v>
      </c>
      <c r="F431" s="124">
        <f t="shared" si="23"/>
        <v>-69.555923730000018</v>
      </c>
      <c r="G431" s="196">
        <f t="shared" si="24"/>
        <v>-34.924825593709905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199.15897230000002</v>
      </c>
      <c r="E432" s="124">
        <v>129.60304857</v>
      </c>
      <c r="F432" s="124">
        <f t="shared" si="23"/>
        <v>-69.555923730000018</v>
      </c>
      <c r="G432" s="196">
        <f t="shared" si="24"/>
        <v>-34.924825593709905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29">+SUM(E433)-SUM(D433)</f>
        <v>0</v>
      </c>
      <c r="G433" s="196">
        <f t="shared" ref="G433:G442" si="30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29"/>
        <v>0</v>
      </c>
      <c r="G434" s="196">
        <f t="shared" si="30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29"/>
        <v>0</v>
      </c>
      <c r="G435" s="196">
        <f t="shared" si="30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 t="s">
        <v>228</v>
      </c>
      <c r="F436" s="196">
        <f t="shared" si="29"/>
        <v>0</v>
      </c>
      <c r="G436" s="196">
        <f t="shared" si="30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 t="s">
        <v>228</v>
      </c>
      <c r="F437" s="196">
        <f t="shared" si="29"/>
        <v>0</v>
      </c>
      <c r="G437" s="196">
        <f t="shared" si="30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 t="s">
        <v>228</v>
      </c>
      <c r="F438" s="196">
        <f t="shared" si="29"/>
        <v>0</v>
      </c>
      <c r="G438" s="196">
        <f t="shared" si="30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 t="s">
        <v>228</v>
      </c>
      <c r="F439" s="196">
        <f t="shared" si="29"/>
        <v>0</v>
      </c>
      <c r="G439" s="196">
        <f t="shared" si="30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 t="s">
        <v>228</v>
      </c>
      <c r="F440" s="196">
        <f t="shared" si="29"/>
        <v>0</v>
      </c>
      <c r="G440" s="196">
        <f t="shared" si="30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29"/>
        <v>0</v>
      </c>
      <c r="G441" s="196">
        <f t="shared" si="30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0</v>
      </c>
      <c r="E442" s="124">
        <v>0</v>
      </c>
      <c r="F442" s="196">
        <f t="shared" si="29"/>
        <v>0</v>
      </c>
      <c r="G442" s="196">
        <f t="shared" si="30"/>
        <v>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266.75919814000002</v>
      </c>
      <c r="E444" s="127">
        <v>343.23119560999999</v>
      </c>
      <c r="F444" s="196">
        <f t="shared" ref="F444:F450" si="31">+SUM(E444)-SUM(D444)</f>
        <v>76.471997469999963</v>
      </c>
      <c r="G444" s="124">
        <f t="shared" ref="G444:G451" si="32">IFERROR(F444/D444*100,0)</f>
        <v>28.667051784233539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0</v>
      </c>
      <c r="F445" s="196">
        <f t="shared" si="31"/>
        <v>0</v>
      </c>
      <c r="G445" s="124">
        <f t="shared" si="32"/>
        <v>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0</v>
      </c>
      <c r="E446" s="127">
        <v>91.745185289999995</v>
      </c>
      <c r="F446" s="196">
        <f t="shared" si="31"/>
        <v>91.745185289999995</v>
      </c>
      <c r="G446" s="124">
        <f t="shared" si="32"/>
        <v>0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95.15</v>
      </c>
      <c r="E447" s="127">
        <v>100.12829353999999</v>
      </c>
      <c r="F447" s="196">
        <f t="shared" si="31"/>
        <v>4.9782935399999815</v>
      </c>
      <c r="G447" s="124">
        <f t="shared" si="32"/>
        <v>5.2320478612716572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1"/>
        <v>0</v>
      </c>
      <c r="G448" s="120">
        <f t="shared" si="32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1"/>
        <v>0</v>
      </c>
      <c r="G449" s="120">
        <f t="shared" si="32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2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6" t="s">
        <v>690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691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712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13" t="s">
        <v>693</v>
      </c>
      <c r="B458" s="313"/>
      <c r="C458" s="313"/>
      <c r="D458" s="313"/>
      <c r="E458" s="313"/>
      <c r="F458" s="313"/>
      <c r="G458" s="313"/>
      <c r="H458" s="313"/>
    </row>
    <row r="459" spans="1:8" ht="53.25" customHeight="1" x14ac:dyDescent="0.25">
      <c r="A459" s="316" t="s">
        <v>694</v>
      </c>
      <c r="B459" s="316"/>
      <c r="C459" s="316"/>
      <c r="D459" s="316"/>
      <c r="E459" s="316"/>
      <c r="F459" s="316"/>
      <c r="G459" s="316"/>
      <c r="H459" s="316"/>
    </row>
    <row r="460" spans="1:8" x14ac:dyDescent="0.25">
      <c r="A460" s="316"/>
      <c r="B460" s="316"/>
      <c r="C460" s="316"/>
      <c r="D460" s="316"/>
      <c r="E460" s="316"/>
      <c r="F460" s="316"/>
      <c r="G460" s="316"/>
      <c r="H460" s="316"/>
    </row>
    <row r="461" spans="1:8" x14ac:dyDescent="0.25">
      <c r="A461" s="258"/>
    </row>
    <row r="463" spans="1:8" s="5" customFormat="1" ht="16.5" thickBot="1" x14ac:dyDescent="0.3">
      <c r="A463" s="223" t="s">
        <v>714</v>
      </c>
      <c r="B463" s="2"/>
      <c r="C463" s="3"/>
      <c r="D463" s="3"/>
      <c r="E463" s="4"/>
    </row>
    <row r="464" spans="1:8" s="5" customFormat="1" ht="33.75" customHeight="1" x14ac:dyDescent="0.25">
      <c r="A464" s="335" t="s">
        <v>7</v>
      </c>
      <c r="B464" s="337" t="s">
        <v>8</v>
      </c>
      <c r="C464" s="339" t="s">
        <v>9</v>
      </c>
      <c r="D464" s="341" t="s">
        <v>730</v>
      </c>
      <c r="E464" s="342"/>
      <c r="F464" s="343" t="s">
        <v>11</v>
      </c>
      <c r="G464" s="342"/>
      <c r="H464" s="314" t="s">
        <v>12</v>
      </c>
    </row>
    <row r="465" spans="1:8" s="5" customFormat="1" ht="30.75" thickBot="1" x14ac:dyDescent="0.3">
      <c r="A465" s="336"/>
      <c r="B465" s="338"/>
      <c r="C465" s="340"/>
      <c r="D465" s="224" t="s">
        <v>13</v>
      </c>
      <c r="E465" s="225" t="s">
        <v>715</v>
      </c>
      <c r="F465" s="225" t="s">
        <v>15</v>
      </c>
      <c r="G465" s="224" t="s">
        <v>16</v>
      </c>
      <c r="H465" s="315"/>
    </row>
    <row r="466" spans="1:8" s="5" customFormat="1" ht="19.5" thickBot="1" x14ac:dyDescent="0.3">
      <c r="A466" s="331" t="s">
        <v>18</v>
      </c>
      <c r="B466" s="332"/>
      <c r="C466" s="332"/>
      <c r="D466" s="332"/>
      <c r="E466" s="332"/>
      <c r="F466" s="332"/>
      <c r="G466" s="332"/>
      <c r="H466" s="333"/>
    </row>
    <row r="467" spans="1:8" s="5" customFormat="1" x14ac:dyDescent="0.25">
      <c r="A467" s="235" t="s">
        <v>95</v>
      </c>
      <c r="B467" s="236" t="s">
        <v>96</v>
      </c>
      <c r="C467" s="16" t="s">
        <v>716</v>
      </c>
      <c r="D467" s="259">
        <f>+D69</f>
        <v>263.23243410911692</v>
      </c>
      <c r="E467" s="229">
        <f>+E69</f>
        <v>241.18351170000003</v>
      </c>
      <c r="F467" s="90">
        <f t="shared" ref="F467:F472" si="33">+SUM(E467)-SUM(D467)</f>
        <v>-22.048922409116898</v>
      </c>
      <c r="G467" s="87">
        <f t="shared" ref="G467:G472" si="34">IFERROR(F467/D467*100,0)</f>
        <v>-8.3762179549565019</v>
      </c>
      <c r="H467" s="230"/>
    </row>
    <row r="468" spans="1:8" s="5" customFormat="1" x14ac:dyDescent="0.25">
      <c r="A468" s="237"/>
      <c r="B468" s="227" t="s">
        <v>717</v>
      </c>
      <c r="C468" s="20"/>
      <c r="D468" s="260"/>
      <c r="E468" s="86"/>
      <c r="F468" s="91">
        <f t="shared" si="33"/>
        <v>0</v>
      </c>
      <c r="G468" s="85">
        <f t="shared" si="34"/>
        <v>0</v>
      </c>
      <c r="H468" s="232"/>
    </row>
    <row r="469" spans="1:8" s="5" customFormat="1" x14ac:dyDescent="0.25">
      <c r="A469" s="237"/>
      <c r="B469" s="227" t="s">
        <v>718</v>
      </c>
      <c r="C469" s="20" t="s">
        <v>716</v>
      </c>
      <c r="D469" s="260">
        <v>262.44602042185556</v>
      </c>
      <c r="E469" s="86">
        <v>240.75911763999997</v>
      </c>
      <c r="F469" s="91">
        <f t="shared" si="33"/>
        <v>-21.686902781855594</v>
      </c>
      <c r="G469" s="85">
        <f t="shared" si="34"/>
        <v>-8.2633765019549852</v>
      </c>
      <c r="H469" s="232"/>
    </row>
    <row r="470" spans="1:8" s="5" customFormat="1" x14ac:dyDescent="0.25">
      <c r="A470" s="237"/>
      <c r="B470" s="227" t="s">
        <v>719</v>
      </c>
      <c r="C470" s="20" t="s">
        <v>716</v>
      </c>
      <c r="D470" s="260">
        <v>0</v>
      </c>
      <c r="E470" s="86">
        <v>0</v>
      </c>
      <c r="F470" s="91">
        <f t="shared" si="33"/>
        <v>0</v>
      </c>
      <c r="G470" s="85">
        <f t="shared" si="34"/>
        <v>0</v>
      </c>
      <c r="H470" s="232"/>
    </row>
    <row r="471" spans="1:8" s="5" customFormat="1" x14ac:dyDescent="0.25">
      <c r="A471" s="237"/>
      <c r="B471" s="227" t="s">
        <v>720</v>
      </c>
      <c r="C471" s="20" t="s">
        <v>716</v>
      </c>
      <c r="D471" s="260">
        <v>0.78641368726138561</v>
      </c>
      <c r="E471" s="86">
        <v>0.42439406000000002</v>
      </c>
      <c r="F471" s="91">
        <f t="shared" si="33"/>
        <v>-0.36201962726138559</v>
      </c>
      <c r="G471" s="85">
        <f t="shared" si="34"/>
        <v>-46.034248020540709</v>
      </c>
      <c r="H471" s="232"/>
    </row>
    <row r="472" spans="1:8" s="5" customFormat="1" ht="16.5" thickBot="1" x14ac:dyDescent="0.3">
      <c r="A472" s="238"/>
      <c r="B472" s="239" t="s">
        <v>721</v>
      </c>
      <c r="C472" s="34" t="s">
        <v>716</v>
      </c>
      <c r="D472" s="261">
        <v>0</v>
      </c>
      <c r="E472" s="88">
        <v>0</v>
      </c>
      <c r="F472" s="92">
        <f t="shared" si="33"/>
        <v>0</v>
      </c>
      <c r="G472" s="88">
        <f t="shared" si="34"/>
        <v>0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4" t="s">
        <v>590</v>
      </c>
      <c r="B474" s="334"/>
      <c r="C474" s="334"/>
      <c r="D474" s="334"/>
      <c r="E474" s="334"/>
      <c r="F474" s="334"/>
      <c r="G474" s="334"/>
      <c r="H474" s="334"/>
    </row>
    <row r="475" spans="1:8" s="5" customFormat="1" x14ac:dyDescent="0.25">
      <c r="A475" s="235" t="s">
        <v>602</v>
      </c>
      <c r="B475" s="240" t="s">
        <v>603</v>
      </c>
      <c r="C475" s="16" t="s">
        <v>716</v>
      </c>
      <c r="D475" s="228">
        <f>+D382</f>
        <v>0</v>
      </c>
      <c r="E475" s="229">
        <f>+E382</f>
        <v>118.07569328</v>
      </c>
      <c r="F475" s="90">
        <f t="shared" ref="F475:F478" si="35">+SUM(E475)-SUM(D475)</f>
        <v>118.07569328</v>
      </c>
      <c r="G475" s="87">
        <f t="shared" ref="G475:G478" si="36">IFERROR(F475/D475*100,0)</f>
        <v>0</v>
      </c>
      <c r="H475" s="242"/>
    </row>
    <row r="476" spans="1:8" s="5" customFormat="1" x14ac:dyDescent="0.25">
      <c r="A476" s="237"/>
      <c r="B476" s="25" t="s">
        <v>722</v>
      </c>
      <c r="C476" s="20"/>
      <c r="D476" s="231"/>
      <c r="E476" s="86"/>
      <c r="F476" s="91">
        <f t="shared" si="35"/>
        <v>0</v>
      </c>
      <c r="G476" s="85">
        <f t="shared" si="36"/>
        <v>0</v>
      </c>
      <c r="H476" s="243"/>
    </row>
    <row r="477" spans="1:8" s="5" customFormat="1" x14ac:dyDescent="0.25">
      <c r="A477" s="237"/>
      <c r="B477" s="25" t="s">
        <v>723</v>
      </c>
      <c r="C477" s="20" t="s">
        <v>716</v>
      </c>
      <c r="D477" s="231">
        <f>+D478+D488</f>
        <v>-56.229424775424832</v>
      </c>
      <c r="E477" s="86">
        <v>275.20126896000011</v>
      </c>
      <c r="F477" s="91">
        <f t="shared" si="35"/>
        <v>331.43069373542494</v>
      </c>
      <c r="G477" s="85">
        <f t="shared" si="36"/>
        <v>-589.4257233808255</v>
      </c>
      <c r="H477" s="243"/>
    </row>
    <row r="478" spans="1:8" s="5" customFormat="1" ht="16.5" thickBot="1" x14ac:dyDescent="0.3">
      <c r="A478" s="238"/>
      <c r="B478" s="241" t="s">
        <v>724</v>
      </c>
      <c r="C478" s="34" t="s">
        <v>716</v>
      </c>
      <c r="D478" s="233">
        <f>+D145</f>
        <v>64.026575224575168</v>
      </c>
      <c r="E478" s="88">
        <v>275.20126896000011</v>
      </c>
      <c r="F478" s="92">
        <f t="shared" si="35"/>
        <v>211.17469373542494</v>
      </c>
      <c r="G478" s="88">
        <f t="shared" si="36"/>
        <v>329.82350374781606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716</v>
      </c>
      <c r="D480" s="251">
        <f>+D406</f>
        <v>222.08426215999998</v>
      </c>
      <c r="E480" s="229">
        <f>+E406</f>
        <v>233.65865477999995</v>
      </c>
      <c r="F480" s="90">
        <f t="shared" ref="F480:F483" si="37">+SUM(E480)-SUM(D480)</f>
        <v>11.574392619999969</v>
      </c>
      <c r="G480" s="87">
        <f t="shared" ref="G480:G483" si="38">IFERROR(F480/D480*100,0)</f>
        <v>5.211712215636978</v>
      </c>
      <c r="H480" s="242"/>
    </row>
    <row r="481" spans="1:8" s="5" customFormat="1" x14ac:dyDescent="0.25">
      <c r="A481" s="237"/>
      <c r="B481" s="25" t="s">
        <v>725</v>
      </c>
      <c r="C481" s="20"/>
      <c r="D481" s="97"/>
      <c r="E481" s="86"/>
      <c r="F481" s="91">
        <f t="shared" si="37"/>
        <v>0</v>
      </c>
      <c r="G481" s="85">
        <f t="shared" si="38"/>
        <v>0</v>
      </c>
      <c r="H481" s="243"/>
    </row>
    <row r="482" spans="1:8" s="5" customFormat="1" x14ac:dyDescent="0.25">
      <c r="A482" s="237"/>
      <c r="B482" s="25" t="s">
        <v>726</v>
      </c>
      <c r="C482" s="20" t="s">
        <v>716</v>
      </c>
      <c r="D482" s="97">
        <f>+D487</f>
        <v>237.2348467649912</v>
      </c>
      <c r="E482" s="86">
        <f>+E487</f>
        <v>240.23633525963828</v>
      </c>
      <c r="F482" s="91">
        <f t="shared" si="37"/>
        <v>3.0014884946470772</v>
      </c>
      <c r="G482" s="85">
        <f t="shared" si="38"/>
        <v>1.2651971392804708</v>
      </c>
      <c r="H482" s="243"/>
    </row>
    <row r="483" spans="1:8" s="5" customFormat="1" ht="16.5" thickBot="1" x14ac:dyDescent="0.3">
      <c r="A483" s="238"/>
      <c r="B483" s="241" t="s">
        <v>719</v>
      </c>
      <c r="C483" s="34" t="s">
        <v>716</v>
      </c>
      <c r="D483" s="98">
        <f>+D488</f>
        <v>-120.256</v>
      </c>
      <c r="E483" s="88">
        <f>+E488+E490</f>
        <v>0</v>
      </c>
      <c r="F483" s="92">
        <f t="shared" si="37"/>
        <v>120.256</v>
      </c>
      <c r="G483" s="88">
        <f t="shared" si="38"/>
        <v>-100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727</v>
      </c>
      <c r="B485" s="236" t="s">
        <v>729</v>
      </c>
      <c r="C485" s="252" t="s">
        <v>716</v>
      </c>
      <c r="D485" s="228">
        <v>117.59173287953026</v>
      </c>
      <c r="E485" s="229">
        <v>240.64595794470222</v>
      </c>
      <c r="F485" s="90">
        <f t="shared" ref="F485:F490" si="39">+SUM(E485)-SUM(D485)</f>
        <v>123.05422506517196</v>
      </c>
      <c r="G485" s="87">
        <f t="shared" ref="G485:G490" si="40">IFERROR(F485/D485*100,0)</f>
        <v>104.64530290682754</v>
      </c>
      <c r="H485" s="230"/>
    </row>
    <row r="486" spans="1:8" s="5" customFormat="1" x14ac:dyDescent="0.25">
      <c r="A486" s="237"/>
      <c r="B486" s="227" t="s">
        <v>717</v>
      </c>
      <c r="C486" s="253"/>
      <c r="D486" s="231"/>
      <c r="E486" s="86"/>
      <c r="F486" s="91">
        <f t="shared" si="39"/>
        <v>0</v>
      </c>
      <c r="G486" s="85">
        <f t="shared" si="40"/>
        <v>0</v>
      </c>
      <c r="H486" s="232"/>
    </row>
    <row r="487" spans="1:8" s="5" customFormat="1" x14ac:dyDescent="0.25">
      <c r="A487" s="237"/>
      <c r="B487" s="227" t="s">
        <v>718</v>
      </c>
      <c r="C487" s="253" t="s">
        <v>716</v>
      </c>
      <c r="D487" s="231">
        <v>237.2348467649912</v>
      </c>
      <c r="E487" s="86">
        <v>240.23633525963828</v>
      </c>
      <c r="F487" s="91">
        <f t="shared" si="39"/>
        <v>3.0014884946470772</v>
      </c>
      <c r="G487" s="85">
        <f t="shared" si="40"/>
        <v>1.2651971392804708</v>
      </c>
      <c r="H487" s="232"/>
    </row>
    <row r="488" spans="1:8" s="5" customFormat="1" x14ac:dyDescent="0.25">
      <c r="A488" s="237"/>
      <c r="B488" s="227" t="s">
        <v>719</v>
      </c>
      <c r="C488" s="253" t="s">
        <v>716</v>
      </c>
      <c r="D488" s="231">
        <v>-120.256</v>
      </c>
      <c r="E488" s="86">
        <v>0</v>
      </c>
      <c r="F488" s="91">
        <f t="shared" si="39"/>
        <v>120.256</v>
      </c>
      <c r="G488" s="85">
        <f t="shared" si="40"/>
        <v>-100</v>
      </c>
      <c r="H488" s="232"/>
    </row>
    <row r="489" spans="1:8" s="5" customFormat="1" x14ac:dyDescent="0.25">
      <c r="A489" s="237"/>
      <c r="B489" s="227" t="s">
        <v>720</v>
      </c>
      <c r="C489" s="253" t="s">
        <v>716</v>
      </c>
      <c r="D489" s="231">
        <v>0.61288611453901842</v>
      </c>
      <c r="E489" s="86">
        <v>0.40962268506387534</v>
      </c>
      <c r="F489" s="91">
        <f t="shared" si="39"/>
        <v>-0.20326342947514309</v>
      </c>
      <c r="G489" s="85">
        <f t="shared" si="40"/>
        <v>-33.164959142209874</v>
      </c>
      <c r="H489" s="232"/>
    </row>
    <row r="490" spans="1:8" s="5" customFormat="1" ht="16.5" thickBot="1" x14ac:dyDescent="0.3">
      <c r="A490" s="238"/>
      <c r="B490" s="239" t="s">
        <v>721</v>
      </c>
      <c r="C490" s="254" t="s">
        <v>716</v>
      </c>
      <c r="D490" s="233">
        <v>0</v>
      </c>
      <c r="E490" s="88">
        <v>0</v>
      </c>
      <c r="F490" s="92">
        <f t="shared" si="39"/>
        <v>0</v>
      </c>
      <c r="G490" s="88">
        <f t="shared" si="40"/>
        <v>0</v>
      </c>
      <c r="H490" s="234"/>
    </row>
    <row r="491" spans="1:8" s="5" customFormat="1" x14ac:dyDescent="0.25">
      <c r="A491" s="1"/>
      <c r="B491" s="2"/>
      <c r="C491" s="3"/>
      <c r="D491" s="226"/>
      <c r="E491" s="226"/>
      <c r="F491" s="138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topLeftCell="A117" zoomScale="70" zoomScaleNormal="70" zoomScaleSheetLayoutView="70" workbookViewId="0">
      <selection activeCell="A166" sqref="A166:H166"/>
    </sheetView>
  </sheetViews>
  <sheetFormatPr defaultRowHeight="15.75" x14ac:dyDescent="0.25"/>
  <cols>
    <col min="1" max="1" width="11.140625" style="209" customWidth="1"/>
    <col min="2" max="2" width="92.2851562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15.140625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7" t="s">
        <v>3</v>
      </c>
      <c r="B6" s="297"/>
      <c r="C6" s="297"/>
      <c r="D6" s="297"/>
      <c r="E6" s="297"/>
      <c r="F6" s="297"/>
      <c r="G6" s="297"/>
      <c r="H6" s="297"/>
    </row>
    <row r="7" spans="1:8" ht="41.25" customHeight="1" x14ac:dyDescent="0.25">
      <c r="A7" s="298"/>
      <c r="B7" s="298"/>
      <c r="C7" s="298"/>
      <c r="D7" s="298"/>
      <c r="E7" s="298"/>
      <c r="F7" s="298"/>
      <c r="G7" s="298"/>
      <c r="H7" s="298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702</v>
      </c>
      <c r="C11" s="137"/>
      <c r="F11" s="139"/>
      <c r="G11" s="140"/>
      <c r="H11" s="144"/>
    </row>
    <row r="12" spans="1:8" x14ac:dyDescent="0.25">
      <c r="A12" s="299" t="s">
        <v>732</v>
      </c>
      <c r="B12" s="299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2" t="s">
        <v>731</v>
      </c>
      <c r="B14" s="312"/>
      <c r="C14" s="312"/>
      <c r="D14" s="312"/>
      <c r="E14" s="312"/>
      <c r="F14" s="312"/>
      <c r="G14" s="312"/>
      <c r="H14" s="312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300" t="s">
        <v>6</v>
      </c>
      <c r="B18" s="300"/>
      <c r="C18" s="300"/>
      <c r="D18" s="300"/>
      <c r="E18" s="300"/>
      <c r="F18" s="300"/>
      <c r="G18" s="300"/>
      <c r="H18" s="300"/>
    </row>
    <row r="19" spans="1:8" s="145" customFormat="1" ht="66" customHeight="1" x14ac:dyDescent="0.25">
      <c r="A19" s="301" t="s">
        <v>7</v>
      </c>
      <c r="B19" s="303" t="s">
        <v>8</v>
      </c>
      <c r="C19" s="305" t="s">
        <v>9</v>
      </c>
      <c r="D19" s="307" t="s">
        <v>730</v>
      </c>
      <c r="E19" s="308"/>
      <c r="F19" s="309" t="s">
        <v>11</v>
      </c>
      <c r="G19" s="308"/>
      <c r="H19" s="310" t="s">
        <v>12</v>
      </c>
    </row>
    <row r="20" spans="1:8" s="145" customFormat="1" ht="48" customHeight="1" x14ac:dyDescent="0.25">
      <c r="A20" s="302"/>
      <c r="B20" s="304"/>
      <c r="C20" s="306"/>
      <c r="D20" s="149" t="s">
        <v>13</v>
      </c>
      <c r="E20" s="148" t="s">
        <v>14</v>
      </c>
      <c r="F20" s="148" t="s">
        <v>15</v>
      </c>
      <c r="G20" s="149" t="s">
        <v>16</v>
      </c>
      <c r="H20" s="311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7" t="s">
        <v>18</v>
      </c>
      <c r="B22" s="318"/>
      <c r="C22" s="318"/>
      <c r="D22" s="318"/>
      <c r="E22" s="318"/>
      <c r="F22" s="318"/>
      <c r="G22" s="318"/>
      <c r="H22" s="319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20394.027353571768</v>
      </c>
      <c r="E23" s="116">
        <f t="shared" ref="E23" si="0">SUM(E24,E81)</f>
        <v>3748.672852350001</v>
      </c>
      <c r="F23" s="116">
        <f>+SUM(E23)-SUM(D23)</f>
        <v>-16645.354501221766</v>
      </c>
      <c r="G23" s="117">
        <f t="shared" ref="G23:G76" si="1">IFERROR(F23/D23*100,0)</f>
        <v>-81.618771087440621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>
        <f t="shared" ref="E24" si="2">SUM(E25,E49,E77,E78)</f>
        <v>2577.7410811500004</v>
      </c>
      <c r="F24" s="120">
        <f t="shared" ref="F24:F28" si="3">+SUM(E24)-SUM(D24)</f>
        <v>2577.7410811500004</v>
      </c>
      <c r="G24" s="121">
        <f t="shared" si="1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>
        <f t="shared" ref="E25" si="4">SUM(E26,E44,E48)</f>
        <v>1174.5635436499999</v>
      </c>
      <c r="F25" s="120">
        <f t="shared" si="3"/>
        <v>1174.5635436499999</v>
      </c>
      <c r="G25" s="121">
        <f t="shared" si="1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>
        <f t="shared" ref="E26" si="5">SUM(E27,E31,E32,E33,E34,E39,E40,E41)</f>
        <v>1174.5635436499999</v>
      </c>
      <c r="F26" s="120">
        <f t="shared" si="3"/>
        <v>1174.5635436499999</v>
      </c>
      <c r="G26" s="121">
        <f t="shared" si="1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217" t="s">
        <v>228</v>
      </c>
      <c r="F27" s="120">
        <f t="shared" si="3"/>
        <v>0</v>
      </c>
      <c r="G27" s="121">
        <f t="shared" si="1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217" t="s">
        <v>228</v>
      </c>
      <c r="F28" s="120">
        <f t="shared" si="3"/>
        <v>0</v>
      </c>
      <c r="G28" s="121">
        <f t="shared" si="1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18826.556370300001</v>
      </c>
      <c r="E29" s="350">
        <v>0</v>
      </c>
      <c r="F29" s="124">
        <f t="shared" ref="F29:F87" si="6">+SUM(E29)-SUM(D29)</f>
        <v>-18826.556370300001</v>
      </c>
      <c r="G29" s="125">
        <f t="shared" si="1"/>
        <v>-100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217" t="s">
        <v>228</v>
      </c>
      <c r="F30" s="120">
        <f t="shared" si="6"/>
        <v>0</v>
      </c>
      <c r="G30" s="121">
        <f t="shared" si="1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1106.7127560436656</v>
      </c>
      <c r="E31" s="217" t="s">
        <v>228</v>
      </c>
      <c r="F31" s="124">
        <f t="shared" si="6"/>
        <v>-1106.7127560436656</v>
      </c>
      <c r="G31" s="125">
        <f t="shared" si="1"/>
        <v>-100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6"/>
        <v>0</v>
      </c>
      <c r="G32" s="125">
        <f t="shared" si="1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217" t="s">
        <v>228</v>
      </c>
      <c r="F33" s="120">
        <f t="shared" si="6"/>
        <v>0</v>
      </c>
      <c r="G33" s="121">
        <f t="shared" si="1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>
        <f t="shared" ref="E34" si="7">SUM(E35,E37)</f>
        <v>1174.5635436499999</v>
      </c>
      <c r="F34" s="120">
        <f t="shared" si="6"/>
        <v>1174.5635436499999</v>
      </c>
      <c r="G34" s="121">
        <f t="shared" si="1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217" t="s">
        <v>228</v>
      </c>
      <c r="F35" s="120">
        <f t="shared" si="6"/>
        <v>0</v>
      </c>
      <c r="G35" s="121">
        <f t="shared" si="1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217" t="s">
        <v>228</v>
      </c>
      <c r="F36" s="120">
        <f t="shared" si="6"/>
        <v>0</v>
      </c>
      <c r="G36" s="121">
        <f t="shared" si="1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460.7582272281042</v>
      </c>
      <c r="E37" s="124">
        <f>E38</f>
        <v>1174.5635436499999</v>
      </c>
      <c r="F37" s="124">
        <f t="shared" si="6"/>
        <v>713.80531642189567</v>
      </c>
      <c r="G37" s="125">
        <f t="shared" si="1"/>
        <v>154.91971151901262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17251.993038741788</v>
      </c>
      <c r="E38" s="124">
        <v>1174.5635436499999</v>
      </c>
      <c r="F38" s="124">
        <f t="shared" si="6"/>
        <v>-16077.429495091788</v>
      </c>
      <c r="G38" s="124">
        <f t="shared" si="1"/>
        <v>-93.191722596848081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6"/>
        <v>0</v>
      </c>
      <c r="G39" s="121">
        <f t="shared" si="1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217" t="s">
        <v>228</v>
      </c>
      <c r="F40" s="120">
        <f t="shared" si="6"/>
        <v>0</v>
      </c>
      <c r="G40" s="121">
        <f t="shared" si="1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217" t="s">
        <v>228</v>
      </c>
      <c r="F41" s="120">
        <f t="shared" si="6"/>
        <v>0</v>
      </c>
      <c r="G41" s="121">
        <f t="shared" si="1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217" t="s">
        <v>228</v>
      </c>
      <c r="F42" s="120">
        <f t="shared" si="6"/>
        <v>0</v>
      </c>
      <c r="G42" s="121">
        <f t="shared" si="1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217" t="s">
        <v>228</v>
      </c>
      <c r="F43" s="120">
        <f t="shared" si="6"/>
        <v>0</v>
      </c>
      <c r="G43" s="121">
        <f t="shared" si="1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16734.736915958369</v>
      </c>
      <c r="E44" s="217" t="s">
        <v>228</v>
      </c>
      <c r="F44" s="124">
        <f t="shared" si="6"/>
        <v>-16734.736915958369</v>
      </c>
      <c r="G44" s="124">
        <f t="shared" si="1"/>
        <v>-100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217" t="s">
        <v>228</v>
      </c>
      <c r="F45" s="120">
        <f t="shared" si="6"/>
        <v>0</v>
      </c>
      <c r="G45" s="121">
        <f t="shared" si="1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112.4501031186354</v>
      </c>
      <c r="E46" s="217" t="s">
        <v>228</v>
      </c>
      <c r="F46" s="124">
        <f t="shared" si="6"/>
        <v>-112.4501031186354</v>
      </c>
      <c r="G46" s="124">
        <f t="shared" si="1"/>
        <v>-100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217" t="s">
        <v>228</v>
      </c>
      <c r="F47" s="124">
        <f t="shared" si="6"/>
        <v>0</v>
      </c>
      <c r="G47" s="124">
        <f t="shared" si="1"/>
        <v>0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>
        <v>0</v>
      </c>
      <c r="F48" s="120">
        <f t="shared" si="6"/>
        <v>0</v>
      </c>
      <c r="G48" s="121">
        <f t="shared" si="1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>
        <f>E50+E64+E63</f>
        <v>1169.2222571300003</v>
      </c>
      <c r="F49" s="120">
        <f t="shared" si="6"/>
        <v>1169.2222571300003</v>
      </c>
      <c r="G49" s="121">
        <f t="shared" si="1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>
        <v>1166.3345577100004</v>
      </c>
      <c r="F50" s="120">
        <f t="shared" si="6"/>
        <v>1166.3345577100004</v>
      </c>
      <c r="G50" s="121">
        <f t="shared" si="1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217" t="s">
        <v>228</v>
      </c>
      <c r="F51" s="120">
        <f t="shared" si="6"/>
        <v>0</v>
      </c>
      <c r="G51" s="121">
        <f t="shared" si="1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404.80601966478434</v>
      </c>
      <c r="E52" s="217" t="s">
        <v>228</v>
      </c>
      <c r="F52" s="124">
        <f t="shared" si="6"/>
        <v>-404.80601966478434</v>
      </c>
      <c r="G52" s="124">
        <f t="shared" si="1"/>
        <v>-100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4574.9475487905656</v>
      </c>
      <c r="E53" s="217" t="s">
        <v>228</v>
      </c>
      <c r="F53" s="124">
        <f t="shared" si="6"/>
        <v>-4574.9475487905656</v>
      </c>
      <c r="G53" s="124">
        <f t="shared" si="1"/>
        <v>-100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217" t="s">
        <v>228</v>
      </c>
      <c r="F54" s="124">
        <f t="shared" si="6"/>
        <v>0</v>
      </c>
      <c r="G54" s="124">
        <f t="shared" si="1"/>
        <v>0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4039.6671932148206</v>
      </c>
      <c r="E55" s="217" t="s">
        <v>228</v>
      </c>
      <c r="F55" s="124">
        <f t="shared" si="6"/>
        <v>-4039.6671932148206</v>
      </c>
      <c r="G55" s="124">
        <f t="shared" si="1"/>
        <v>-100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4039.6671932148206</v>
      </c>
      <c r="E56" s="124">
        <v>1166.3345577100004</v>
      </c>
      <c r="F56" s="124">
        <f t="shared" si="6"/>
        <v>-2873.3326355048202</v>
      </c>
      <c r="G56" s="124">
        <f t="shared" si="1"/>
        <v>-71.127954310963531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3943.6535143090155</v>
      </c>
      <c r="E57" s="217" t="s">
        <v>228</v>
      </c>
      <c r="F57" s="124">
        <f t="shared" si="6"/>
        <v>-3943.6535143090155</v>
      </c>
      <c r="G57" s="124">
        <f t="shared" si="1"/>
        <v>-100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217" t="s">
        <v>228</v>
      </c>
      <c r="F58" s="124">
        <f t="shared" si="6"/>
        <v>0</v>
      </c>
      <c r="G58" s="124">
        <f t="shared" si="1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217" t="s">
        <v>228</v>
      </c>
      <c r="F59" s="120">
        <f t="shared" si="6"/>
        <v>0</v>
      </c>
      <c r="G59" s="121">
        <f t="shared" si="1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228.36495131999996</v>
      </c>
      <c r="E60" s="217" t="s">
        <v>228</v>
      </c>
      <c r="F60" s="124">
        <f t="shared" si="6"/>
        <v>-228.36495131999996</v>
      </c>
      <c r="G60" s="124">
        <f t="shared" si="1"/>
        <v>-100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306.91540425574522</v>
      </c>
      <c r="E61" s="217" t="s">
        <v>228</v>
      </c>
      <c r="F61" s="124">
        <f t="shared" si="6"/>
        <v>-306.91540425574522</v>
      </c>
      <c r="G61" s="124">
        <f t="shared" si="1"/>
        <v>-100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5222.322319162663</v>
      </c>
      <c r="E62" s="217" t="s">
        <v>228</v>
      </c>
      <c r="F62" s="124">
        <f t="shared" si="6"/>
        <v>-5222.322319162663</v>
      </c>
      <c r="G62" s="124">
        <f t="shared" si="1"/>
        <v>-100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4357.4230043800007</v>
      </c>
      <c r="E63" s="124">
        <v>2.8876994200000001</v>
      </c>
      <c r="F63" s="124">
        <f t="shared" si="6"/>
        <v>-4354.5353049600008</v>
      </c>
      <c r="G63" s="124">
        <f t="shared" si="1"/>
        <v>-99.933729192297889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633.54772666439158</v>
      </c>
      <c r="E64" s="124">
        <f>SUM(E65,E69:E74)</f>
        <v>0</v>
      </c>
      <c r="F64" s="124">
        <f t="shared" si="6"/>
        <v>-633.54772666439158</v>
      </c>
      <c r="G64" s="124">
        <f t="shared" si="1"/>
        <v>-100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217" t="s">
        <v>228</v>
      </c>
      <c r="F65" s="120">
        <f t="shared" si="6"/>
        <v>0</v>
      </c>
      <c r="G65" s="121">
        <f t="shared" si="1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217" t="s">
        <v>228</v>
      </c>
      <c r="F66" s="124">
        <f t="shared" si="6"/>
        <v>0</v>
      </c>
      <c r="G66" s="124">
        <f t="shared" si="1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231.35158811827145</v>
      </c>
      <c r="E67" s="217" t="s">
        <v>228</v>
      </c>
      <c r="F67" s="124">
        <f t="shared" si="6"/>
        <v>-231.35158811827145</v>
      </c>
      <c r="G67" s="124">
        <f t="shared" si="1"/>
        <v>-100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4870.6557888715015</v>
      </c>
      <c r="E68" s="217" t="s">
        <v>228</v>
      </c>
      <c r="F68" s="124">
        <f t="shared" si="6"/>
        <v>-4870.6557888715015</v>
      </c>
      <c r="G68" s="124">
        <f t="shared" si="1"/>
        <v>-100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1574.87458618705</v>
      </c>
      <c r="E69" s="217" t="s">
        <v>228</v>
      </c>
      <c r="F69" s="124">
        <f t="shared" si="6"/>
        <v>-1574.87458618705</v>
      </c>
      <c r="G69" s="124">
        <f t="shared" si="1"/>
        <v>-100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165.47332251366473</v>
      </c>
      <c r="E70" s="124">
        <v>0</v>
      </c>
      <c r="F70" s="124">
        <f t="shared" si="6"/>
        <v>-165.47332251366473</v>
      </c>
      <c r="G70" s="124">
        <f t="shared" si="1"/>
        <v>-100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0</v>
      </c>
      <c r="E71" s="217" t="s">
        <v>228</v>
      </c>
      <c r="F71" s="124">
        <f t="shared" si="6"/>
        <v>0</v>
      </c>
      <c r="G71" s="124">
        <f t="shared" si="1"/>
        <v>0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165.47332251366473</v>
      </c>
      <c r="E72" s="217" t="s">
        <v>228</v>
      </c>
      <c r="F72" s="124">
        <f t="shared" si="6"/>
        <v>-165.47332251366473</v>
      </c>
      <c r="G72" s="124">
        <f t="shared" si="1"/>
        <v>-100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843.7194732163432</v>
      </c>
      <c r="E73" s="217" t="s">
        <v>228</v>
      </c>
      <c r="F73" s="124">
        <f t="shared" si="6"/>
        <v>-843.7194732163432</v>
      </c>
      <c r="G73" s="124">
        <f t="shared" si="1"/>
        <v>-100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0</v>
      </c>
      <c r="E74" s="217" t="s">
        <v>228</v>
      </c>
      <c r="F74" s="124">
        <f t="shared" si="6"/>
        <v>0</v>
      </c>
      <c r="G74" s="124">
        <f t="shared" si="1"/>
        <v>0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181.6201103536566</v>
      </c>
      <c r="E75" s="217" t="s">
        <v>228</v>
      </c>
      <c r="F75" s="124">
        <f t="shared" si="6"/>
        <v>-181.6201103536566</v>
      </c>
      <c r="G75" s="124">
        <f t="shared" si="1"/>
        <v>-100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662.09936286268658</v>
      </c>
      <c r="E76" s="217" t="s">
        <v>228</v>
      </c>
      <c r="F76" s="127">
        <f t="shared" si="6"/>
        <v>-662.09936286268658</v>
      </c>
      <c r="G76" s="127">
        <f t="shared" si="1"/>
        <v>-100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24">
        <v>18.333013990000005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827.5726853763515</v>
      </c>
      <c r="E78" s="124">
        <f>E80</f>
        <v>215.62226638000001</v>
      </c>
      <c r="F78" s="124">
        <f t="shared" si="6"/>
        <v>-611.95041899635146</v>
      </c>
      <c r="G78" s="124">
        <f t="shared" ref="G78:G141" si="8">IFERROR(F78/D78*100,0)</f>
        <v>-73.94521711625336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701.90311467014158</v>
      </c>
      <c r="E79" s="217" t="s">
        <v>228</v>
      </c>
      <c r="F79" s="124">
        <f t="shared" si="6"/>
        <v>-701.90311467014158</v>
      </c>
      <c r="G79" s="124">
        <f t="shared" si="8"/>
        <v>-100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4.5798196044520942</v>
      </c>
      <c r="E80" s="124">
        <v>215.62226638000001</v>
      </c>
      <c r="F80" s="127">
        <f t="shared" si="6"/>
        <v>211.04244677554792</v>
      </c>
      <c r="G80" s="131">
        <f t="shared" si="8"/>
        <v>4608.0951872076175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3142.0343148299798</v>
      </c>
      <c r="E81" s="124">
        <f>SUM(E82:E86,E91:E92)</f>
        <v>1170.9317712000006</v>
      </c>
      <c r="F81" s="116">
        <f t="shared" si="6"/>
        <v>-1971.1025436299792</v>
      </c>
      <c r="G81" s="133">
        <f t="shared" si="8"/>
        <v>-62.733323258967609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>
        <v>1170.9317712000006</v>
      </c>
      <c r="F82" s="120">
        <f t="shared" si="6"/>
        <v>1170.9317712000006</v>
      </c>
      <c r="G82" s="120">
        <f t="shared" si="8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>
        <v>0</v>
      </c>
      <c r="F83" s="120">
        <f t="shared" si="6"/>
        <v>0</v>
      </c>
      <c r="G83" s="120">
        <f t="shared" si="8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>
        <v>0</v>
      </c>
      <c r="F84" s="120">
        <f t="shared" si="6"/>
        <v>0</v>
      </c>
      <c r="G84" s="120">
        <f t="shared" si="8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>
        <v>0</v>
      </c>
      <c r="F85" s="120">
        <f t="shared" si="6"/>
        <v>0</v>
      </c>
      <c r="G85" s="120">
        <f t="shared" si="8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>
        <v>0</v>
      </c>
      <c r="F86" s="120">
        <f t="shared" si="6"/>
        <v>0</v>
      </c>
      <c r="G86" s="120">
        <f t="shared" si="8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2091.8194543416321</v>
      </c>
      <c r="E87" s="124">
        <v>0</v>
      </c>
      <c r="F87" s="124">
        <f t="shared" si="6"/>
        <v>-2091.8194543416321</v>
      </c>
      <c r="G87" s="124">
        <f t="shared" si="8"/>
        <v>-100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>
        <v>0</v>
      </c>
      <c r="F88" s="120">
        <f t="shared" ref="F88:F151" si="9">+SUM(E88)-SUM(D88)</f>
        <v>0</v>
      </c>
      <c r="G88" s="120">
        <f t="shared" si="8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10">+D31-D46</f>
        <v>994.26265292503024</v>
      </c>
      <c r="E89" s="124">
        <v>0</v>
      </c>
      <c r="F89" s="124">
        <f t="shared" si="9"/>
        <v>-994.26265292503024</v>
      </c>
      <c r="G89" s="124">
        <f t="shared" si="8"/>
        <v>-100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11">+D32-D47</f>
        <v>0</v>
      </c>
      <c r="E90" s="124">
        <v>0</v>
      </c>
      <c r="F90" s="124">
        <f t="shared" si="9"/>
        <v>0</v>
      </c>
      <c r="G90" s="124">
        <f t="shared" si="8"/>
        <v>0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>
        <v>0</v>
      </c>
      <c r="F91" s="120">
        <f t="shared" si="9"/>
        <v>0</v>
      </c>
      <c r="G91" s="120">
        <f t="shared" si="8"/>
        <v>0</v>
      </c>
      <c r="H91" s="122"/>
    </row>
    <row r="92" spans="1:8" s="154" customFormat="1" ht="32.25" thickBot="1" x14ac:dyDescent="0.3">
      <c r="A92" s="158" t="s">
        <v>131</v>
      </c>
      <c r="B92" s="161" t="s">
        <v>43</v>
      </c>
      <c r="C92" s="160" t="s">
        <v>21</v>
      </c>
      <c r="D92" s="124" t="s">
        <v>228</v>
      </c>
      <c r="E92" s="124">
        <v>0</v>
      </c>
      <c r="F92" s="120">
        <f t="shared" si="9"/>
        <v>0</v>
      </c>
      <c r="G92" s="120">
        <f t="shared" si="8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16" t="s">
        <v>228</v>
      </c>
      <c r="F93" s="120">
        <f t="shared" si="9"/>
        <v>0</v>
      </c>
      <c r="G93" s="120">
        <f t="shared" si="8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7">
        <v>0</v>
      </c>
      <c r="F94" s="120">
        <f t="shared" si="9"/>
        <v>0</v>
      </c>
      <c r="G94" s="120">
        <f t="shared" si="8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55.95220756331986</v>
      </c>
      <c r="E95" s="127">
        <v>0</v>
      </c>
      <c r="F95" s="124">
        <f t="shared" si="9"/>
        <v>-55.95220756331986</v>
      </c>
      <c r="G95" s="124">
        <f t="shared" si="8"/>
        <v>-100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-2497.2159630479391</v>
      </c>
      <c r="E96" s="127">
        <v>0</v>
      </c>
      <c r="F96" s="124">
        <f t="shared" si="9"/>
        <v>2497.2159630479391</v>
      </c>
      <c r="G96" s="124">
        <f t="shared" si="8"/>
        <v>-100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366.66101004820496</v>
      </c>
      <c r="E97" s="127">
        <v>0</v>
      </c>
      <c r="F97" s="124">
        <f t="shared" si="9"/>
        <v>-366.66101004820496</v>
      </c>
      <c r="G97" s="124">
        <f t="shared" si="8"/>
        <v>-100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17.173575137665058</v>
      </c>
      <c r="E98" s="124">
        <v>8.3203974000000009</v>
      </c>
      <c r="F98" s="124">
        <f t="shared" si="9"/>
        <v>-8.8531777376650567</v>
      </c>
      <c r="G98" s="124">
        <f t="shared" si="8"/>
        <v>-51.55116314859962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12.534246575342467</v>
      </c>
      <c r="E99" s="124">
        <v>8.9471217600000017</v>
      </c>
      <c r="F99" s="124">
        <f t="shared" si="9"/>
        <v>-3.5871248153424649</v>
      </c>
      <c r="G99" s="124">
        <f t="shared" si="8"/>
        <v>-28.618591422950811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95.353146780000003</v>
      </c>
      <c r="E100" s="124">
        <v>135.44167449</v>
      </c>
      <c r="F100" s="124">
        <f t="shared" si="9"/>
        <v>40.088527709999994</v>
      </c>
      <c r="G100" s="124">
        <f t="shared" si="8"/>
        <v>42.042165427946237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95.353146780000003</v>
      </c>
      <c r="E101" s="124">
        <v>125.95974535000001</v>
      </c>
      <c r="F101" s="124">
        <f t="shared" si="9"/>
        <v>30.606598570000003</v>
      </c>
      <c r="G101" s="124">
        <f t="shared" si="8"/>
        <v>32.098152608026595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241.60004155519746</v>
      </c>
      <c r="E102" s="124">
        <v>487.34059348000005</v>
      </c>
      <c r="F102" s="124">
        <f t="shared" si="9"/>
        <v>245.74055192480259</v>
      </c>
      <c r="G102" s="124">
        <f t="shared" si="8"/>
        <v>101.71378710986652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2863.876973096144</v>
      </c>
      <c r="E103" s="124">
        <v>4085.20623303</v>
      </c>
      <c r="F103" s="124">
        <f t="shared" si="9"/>
        <v>1221.3292599338561</v>
      </c>
      <c r="G103" s="124">
        <f t="shared" si="8"/>
        <v>42.646009986018157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33.539157470528778</v>
      </c>
      <c r="E104" s="124">
        <v>36.436756410000001</v>
      </c>
      <c r="F104" s="124">
        <f t="shared" si="9"/>
        <v>2.8975989394712229</v>
      </c>
      <c r="G104" s="124">
        <f t="shared" si="8"/>
        <v>8.6394505944801221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2481.0994583916477</v>
      </c>
      <c r="E105" s="124">
        <v>2944.9548659799998</v>
      </c>
      <c r="F105" s="124">
        <f t="shared" si="9"/>
        <v>463.85540758835214</v>
      </c>
      <c r="G105" s="124">
        <f t="shared" si="8"/>
        <v>18.695558778165331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5.0036268269999988</v>
      </c>
      <c r="E106" s="124">
        <v>335.62744187999999</v>
      </c>
      <c r="F106" s="124">
        <f t="shared" si="9"/>
        <v>330.62381505299999</v>
      </c>
      <c r="G106" s="124">
        <f t="shared" si="8"/>
        <v>6607.6833162082667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5.0036268269999988</v>
      </c>
      <c r="E107" s="124">
        <v>130.22582499999999</v>
      </c>
      <c r="F107" s="124">
        <f t="shared" si="9"/>
        <v>125.22219817299998</v>
      </c>
      <c r="G107" s="124">
        <f t="shared" si="8"/>
        <v>2502.6286432331499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344.23473040696774</v>
      </c>
      <c r="E108" s="124">
        <v>768.18716876000042</v>
      </c>
      <c r="F108" s="124">
        <f t="shared" si="9"/>
        <v>423.95243835303268</v>
      </c>
      <c r="G108" s="124">
        <f t="shared" si="8"/>
        <v>123.15795034737475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644.81835178204074</v>
      </c>
      <c r="E109" s="124">
        <f>+E81+E96</f>
        <v>1170.9317712000006</v>
      </c>
      <c r="F109" s="124">
        <f t="shared" si="9"/>
        <v>526.1134194179599</v>
      </c>
      <c r="G109" s="124">
        <f t="shared" si="8"/>
        <v>81.590950065855907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9"/>
        <v>0</v>
      </c>
      <c r="G110" s="121">
        <f t="shared" si="8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9"/>
        <v>0</v>
      </c>
      <c r="G111" s="121">
        <f t="shared" si="8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9"/>
        <v>0</v>
      </c>
      <c r="G112" s="121">
        <f t="shared" si="8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9"/>
        <v>0</v>
      </c>
      <c r="G113" s="121">
        <f t="shared" si="8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9"/>
        <v>0</v>
      </c>
      <c r="G114" s="121">
        <f t="shared" si="8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-581.93411179873112</v>
      </c>
      <c r="E115" s="124">
        <v>-1864.9851174233058</v>
      </c>
      <c r="F115" s="124">
        <f t="shared" si="9"/>
        <v>-1283.0510056245748</v>
      </c>
      <c r="G115" s="124">
        <f t="shared" si="8"/>
        <v>220.4804598339706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9"/>
        <v>0</v>
      </c>
      <c r="G116" s="121">
        <f t="shared" si="8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994.26265292503024</v>
      </c>
      <c r="E117" s="124">
        <v>212.09498053473968</v>
      </c>
      <c r="F117" s="124">
        <f t="shared" si="9"/>
        <v>-782.16767239029059</v>
      </c>
      <c r="G117" s="124">
        <f t="shared" si="8"/>
        <v>-78.668113509968876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9"/>
        <v>0</v>
      </c>
      <c r="G118" s="124">
        <f t="shared" si="8"/>
        <v>0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9"/>
        <v>0</v>
      </c>
      <c r="G119" s="121">
        <f t="shared" si="8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9"/>
        <v>0</v>
      </c>
      <c r="G120" s="121">
        <f t="shared" si="8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9"/>
        <v>0</v>
      </c>
      <c r="G121" s="121">
        <f t="shared" si="8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9"/>
        <v>0</v>
      </c>
      <c r="G122" s="121">
        <f t="shared" si="8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232.48981065574165</v>
      </c>
      <c r="E123" s="124">
        <v>334.90775715856466</v>
      </c>
      <c r="F123" s="124">
        <f t="shared" si="9"/>
        <v>102.41794650282301</v>
      </c>
      <c r="G123" s="124">
        <f t="shared" si="8"/>
        <v>44.052660292488248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85.844242974575593</v>
      </c>
      <c r="E124" s="124">
        <f>+E130+E138+E132+E133</f>
        <v>394.73641819799997</v>
      </c>
      <c r="F124" s="124">
        <f t="shared" si="9"/>
        <v>308.89217522342437</v>
      </c>
      <c r="G124" s="124">
        <f t="shared" si="8"/>
        <v>359.82864373899679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9"/>
        <v>0</v>
      </c>
      <c r="G125" s="121">
        <f t="shared" si="8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9"/>
        <v>0</v>
      </c>
      <c r="G126" s="121">
        <f t="shared" si="8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9"/>
        <v>0</v>
      </c>
      <c r="G127" s="121">
        <f t="shared" si="8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9"/>
        <v>0</v>
      </c>
      <c r="G128" s="121">
        <f t="shared" si="8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9"/>
        <v>0</v>
      </c>
      <c r="G129" s="121">
        <f t="shared" si="8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30.801936699033195</v>
      </c>
      <c r="E130" s="124">
        <v>0</v>
      </c>
      <c r="F130" s="124">
        <f t="shared" si="9"/>
        <v>-30.801936699033195</v>
      </c>
      <c r="G130" s="124">
        <f t="shared" si="8"/>
        <v>-100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9"/>
        <v>0</v>
      </c>
      <c r="G131" s="121">
        <f t="shared" si="8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9"/>
        <v>0</v>
      </c>
      <c r="G132" s="213">
        <f t="shared" si="8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9"/>
        <v>0</v>
      </c>
      <c r="G133" s="213">
        <f t="shared" si="8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9"/>
        <v>0</v>
      </c>
      <c r="G134" s="121">
        <f t="shared" si="8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9"/>
        <v>0</v>
      </c>
      <c r="G135" s="121">
        <f t="shared" si="8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9"/>
        <v>0</v>
      </c>
      <c r="G136" s="121">
        <f t="shared" si="8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9"/>
        <v>0</v>
      </c>
      <c r="G137" s="121">
        <f t="shared" si="8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55.042306275542394</v>
      </c>
      <c r="E138" s="124">
        <v>394.73641819799997</v>
      </c>
      <c r="F138" s="124">
        <f t="shared" si="9"/>
        <v>339.69411192245758</v>
      </c>
      <c r="G138" s="124">
        <f t="shared" si="8"/>
        <v>617.15094244406316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558.9741088074652</v>
      </c>
      <c r="E139" s="124">
        <f>+E109-E124</f>
        <v>776.19535300200073</v>
      </c>
      <c r="F139" s="124">
        <f t="shared" si="9"/>
        <v>217.22124419453553</v>
      </c>
      <c r="G139" s="124">
        <f t="shared" si="8"/>
        <v>38.860698692818332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9"/>
        <v>0</v>
      </c>
      <c r="G140" s="120">
        <f t="shared" si="8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9"/>
        <v>0</v>
      </c>
      <c r="G141" s="120">
        <f t="shared" si="8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9"/>
        <v>0</v>
      </c>
      <c r="G142" s="120">
        <f t="shared" ref="G142:G158" si="12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9"/>
        <v>0</v>
      </c>
      <c r="G143" s="120">
        <f t="shared" si="12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9"/>
        <v>0</v>
      </c>
      <c r="G144" s="120">
        <f t="shared" si="12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-612.73604849776427</v>
      </c>
      <c r="E145" s="124">
        <f>+E115-E130</f>
        <v>-1864.9851174233058</v>
      </c>
      <c r="F145" s="124">
        <f t="shared" si="9"/>
        <v>-1252.2490689255415</v>
      </c>
      <c r="G145" s="124">
        <f t="shared" si="12"/>
        <v>204.37006635983988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9"/>
        <v>0</v>
      </c>
      <c r="G146" s="120">
        <f t="shared" si="12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13">+D117-D132</f>
        <v>994.26265292503024</v>
      </c>
      <c r="E147" s="124">
        <f t="shared" ref="E147:E148" si="14">+E117-E132</f>
        <v>212.09498053473968</v>
      </c>
      <c r="F147" s="124">
        <f t="shared" si="9"/>
        <v>-782.16767239029059</v>
      </c>
      <c r="G147" s="124">
        <f t="shared" si="12"/>
        <v>-78.668113509968876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5">+D118-D133</f>
        <v>0</v>
      </c>
      <c r="E148" s="124">
        <f t="shared" si="14"/>
        <v>0</v>
      </c>
      <c r="F148" s="124">
        <f t="shared" si="9"/>
        <v>0</v>
      </c>
      <c r="G148" s="124">
        <f t="shared" si="12"/>
        <v>0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9"/>
        <v>0</v>
      </c>
      <c r="G149" s="120">
        <f t="shared" si="12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9"/>
        <v>0</v>
      </c>
      <c r="G150" s="120">
        <f t="shared" si="12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9"/>
        <v>0</v>
      </c>
      <c r="G151" s="120">
        <f t="shared" si="12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6">+SUM(E152)-SUM(D152)</f>
        <v>0</v>
      </c>
      <c r="G152" s="120">
        <f t="shared" si="12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177.44750438019926</v>
      </c>
      <c r="E153" s="124">
        <f>+E123-E138</f>
        <v>-59.828661039435303</v>
      </c>
      <c r="F153" s="124">
        <f t="shared" si="16"/>
        <v>-237.27616541963457</v>
      </c>
      <c r="G153" s="124">
        <f t="shared" si="12"/>
        <v>-133.71625949229826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558.9741088074652</v>
      </c>
      <c r="E154" s="124">
        <v>0</v>
      </c>
      <c r="F154" s="124">
        <f t="shared" si="16"/>
        <v>-558.9741088074652</v>
      </c>
      <c r="G154" s="124">
        <f t="shared" si="12"/>
        <v>-100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6"/>
        <v>0</v>
      </c>
      <c r="G155" s="124">
        <f t="shared" si="12"/>
        <v>0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10.879909094374138</v>
      </c>
      <c r="E156" s="124">
        <v>0</v>
      </c>
      <c r="F156" s="124">
        <f t="shared" si="16"/>
        <v>-10.879909094374138</v>
      </c>
      <c r="G156" s="124">
        <f t="shared" si="12"/>
        <v>-100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68.720784766857903</v>
      </c>
      <c r="E157" s="124">
        <v>0</v>
      </c>
      <c r="F157" s="124">
        <f t="shared" si="16"/>
        <v>-68.720784766857903</v>
      </c>
      <c r="G157" s="124">
        <f t="shared" si="12"/>
        <v>-100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479.37341494623314</v>
      </c>
      <c r="E158" s="131">
        <f>+E154-E155-E156-E157</f>
        <v>0</v>
      </c>
      <c r="F158" s="131">
        <f t="shared" si="16"/>
        <v>-479.37341494623314</v>
      </c>
      <c r="G158" s="131">
        <f t="shared" si="12"/>
        <v>-100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4700.7923963607382</v>
      </c>
      <c r="E160" s="124" t="s">
        <v>228</v>
      </c>
      <c r="F160" s="124">
        <f t="shared" si="16"/>
        <v>-4700.7923963607382</v>
      </c>
      <c r="G160" s="124">
        <f t="shared" ref="G160:G165" si="17">IFERROR(F160/D160*100,0)</f>
        <v>-100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18356.831487320003</v>
      </c>
      <c r="E161" s="124">
        <v>18356.831488380009</v>
      </c>
      <c r="F161" s="124">
        <f t="shared" si="16"/>
        <v>1.0600051609799266E-6</v>
      </c>
      <c r="G161" s="124">
        <f t="shared" si="17"/>
        <v>5.7744451253045821E-9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1346.8951285599978</v>
      </c>
      <c r="E162" s="124">
        <v>1346.8951285600049</v>
      </c>
      <c r="F162" s="124">
        <f t="shared" si="16"/>
        <v>7.0485839387401938E-12</v>
      </c>
      <c r="G162" s="124">
        <f t="shared" si="17"/>
        <v>5.2332091706917279E-13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19368.881914620004</v>
      </c>
      <c r="E163" s="124">
        <v>20579.026458170003</v>
      </c>
      <c r="F163" s="124">
        <f t="shared" si="16"/>
        <v>1210.1445435499991</v>
      </c>
      <c r="G163" s="124">
        <f t="shared" si="17"/>
        <v>6.2478802281124892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16229.349439739997</v>
      </c>
      <c r="E164" s="127">
        <v>16705.044157170003</v>
      </c>
      <c r="F164" s="127">
        <f t="shared" si="16"/>
        <v>475.69471743000577</v>
      </c>
      <c r="G164" s="127">
        <f t="shared" si="17"/>
        <v>2.9310769306944358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4.1203440359576433</v>
      </c>
      <c r="E165" s="131" t="s">
        <v>228</v>
      </c>
      <c r="F165" s="131">
        <f t="shared" si="16"/>
        <v>-4.1203440359576433</v>
      </c>
      <c r="G165" s="131">
        <f t="shared" si="17"/>
        <v>-100</v>
      </c>
      <c r="H165" s="132"/>
    </row>
    <row r="166" spans="1:8" s="154" customFormat="1" ht="19.5" thickBot="1" x14ac:dyDescent="0.3">
      <c r="A166" s="317" t="s">
        <v>241</v>
      </c>
      <c r="B166" s="318"/>
      <c r="C166" s="318"/>
      <c r="D166" s="318"/>
      <c r="E166" s="318"/>
      <c r="F166" s="318"/>
      <c r="G166" s="318"/>
      <c r="H166" s="319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24978.172890133887</v>
      </c>
      <c r="E167" s="116">
        <v>24693.986837069999</v>
      </c>
      <c r="F167" s="133">
        <f t="shared" si="16"/>
        <v>-284.18605306388781</v>
      </c>
      <c r="G167" s="133">
        <f t="shared" ref="G167:G230" si="18">IFERROR(F167/D167*100,0)</f>
        <v>-1.1377375531584148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6"/>
        <v>0</v>
      </c>
      <c r="G168" s="121">
        <f t="shared" si="18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6"/>
        <v>0</v>
      </c>
      <c r="G169" s="121">
        <f t="shared" si="18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6"/>
        <v>0</v>
      </c>
      <c r="G170" s="121">
        <f t="shared" si="18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6"/>
        <v>0</v>
      </c>
      <c r="G171" s="121">
        <f t="shared" si="18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6"/>
        <v>0</v>
      </c>
      <c r="G172" s="121">
        <f t="shared" si="18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22379.493515620808</v>
      </c>
      <c r="E173" s="124">
        <v>22330.44236814</v>
      </c>
      <c r="F173" s="124">
        <f t="shared" si="16"/>
        <v>-49.05114748080814</v>
      </c>
      <c r="G173" s="124">
        <f t="shared" si="18"/>
        <v>-0.21917898832951965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6"/>
        <v>0</v>
      </c>
      <c r="G174" s="121">
        <f t="shared" si="18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1657.5701352349615</v>
      </c>
      <c r="E175" s="124">
        <v>1363.3904105700001</v>
      </c>
      <c r="F175" s="124">
        <f t="shared" si="16"/>
        <v>-294.17972466496144</v>
      </c>
      <c r="G175" s="124">
        <f t="shared" si="18"/>
        <v>-17.747648706476081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8.0209899999999987E-3</v>
      </c>
      <c r="F176" s="124">
        <f t="shared" si="16"/>
        <v>8.0209899999999987E-3</v>
      </c>
      <c r="G176" s="124">
        <f t="shared" si="18"/>
        <v>0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6"/>
        <v>0</v>
      </c>
      <c r="G177" s="121">
        <f t="shared" si="18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6"/>
        <v>0</v>
      </c>
      <c r="G178" s="121">
        <f t="shared" si="18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6"/>
        <v>0</v>
      </c>
      <c r="G179" s="121">
        <f t="shared" si="18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6"/>
        <v>0</v>
      </c>
      <c r="G180" s="121">
        <f t="shared" si="18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 t="s">
        <v>228</v>
      </c>
      <c r="F181" s="120">
        <f t="shared" si="16"/>
        <v>0</v>
      </c>
      <c r="G181" s="121">
        <f t="shared" si="18"/>
        <v>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 t="s">
        <v>228</v>
      </c>
      <c r="F182" s="120">
        <f t="shared" si="16"/>
        <v>0</v>
      </c>
      <c r="G182" s="121">
        <f t="shared" si="18"/>
        <v>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 t="s">
        <v>228</v>
      </c>
      <c r="F183" s="120">
        <f t="shared" si="16"/>
        <v>0</v>
      </c>
      <c r="G183" s="121">
        <f t="shared" si="18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941.10923927811837</v>
      </c>
      <c r="E184" s="124">
        <v>1000.14603737</v>
      </c>
      <c r="F184" s="124">
        <f t="shared" si="16"/>
        <v>59.036798091881678</v>
      </c>
      <c r="G184" s="124">
        <f t="shared" si="18"/>
        <v>6.2731079058543822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22422.947756886817</v>
      </c>
      <c r="E185" s="124">
        <v>23724.491017945205</v>
      </c>
      <c r="F185" s="124">
        <f t="shared" si="16"/>
        <v>1301.5432610583885</v>
      </c>
      <c r="G185" s="124">
        <f t="shared" si="18"/>
        <v>5.8045145320317761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2">
        <f t="shared" si="16"/>
        <v>0</v>
      </c>
      <c r="G186" s="212">
        <f t="shared" si="18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5006.0649243678599</v>
      </c>
      <c r="E187" s="124">
        <v>5533.8562907599999</v>
      </c>
      <c r="F187" s="124">
        <f t="shared" si="16"/>
        <v>527.79136639213993</v>
      </c>
      <c r="G187" s="124">
        <f t="shared" si="18"/>
        <v>10.543038781279623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6"/>
        <v>0</v>
      </c>
      <c r="G188" s="124">
        <f t="shared" si="18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116.57023591602029</v>
      </c>
      <c r="E189" s="124">
        <v>132.91558488000001</v>
      </c>
      <c r="F189" s="124">
        <f t="shared" si="16"/>
        <v>16.345348963979717</v>
      </c>
      <c r="G189" s="124">
        <f t="shared" si="18"/>
        <v>14.021888894310258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4889.4946884518395</v>
      </c>
      <c r="E190" s="124">
        <v>5400.9407058799998</v>
      </c>
      <c r="F190" s="124">
        <f t="shared" si="16"/>
        <v>511.4460174281603</v>
      </c>
      <c r="G190" s="124">
        <f t="shared" si="18"/>
        <v>10.460099662979681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5215.4902171355843</v>
      </c>
      <c r="E191" s="124">
        <v>5288.64229024</v>
      </c>
      <c r="F191" s="124">
        <f t="shared" si="16"/>
        <v>73.152073104415649</v>
      </c>
      <c r="G191" s="124">
        <f t="shared" si="18"/>
        <v>1.4025924708682846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763.50082768696643</v>
      </c>
      <c r="E192" s="124">
        <v>950.95355688000006</v>
      </c>
      <c r="F192" s="124">
        <f t="shared" si="16"/>
        <v>187.45272919303363</v>
      </c>
      <c r="G192" s="124">
        <f t="shared" si="18"/>
        <v>24.551738831891459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6"/>
        <v>0</v>
      </c>
      <c r="G193" s="120">
        <f t="shared" si="18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4641.1018254971623</v>
      </c>
      <c r="E194" s="124">
        <v>4639.8977125500005</v>
      </c>
      <c r="F194" s="124">
        <f t="shared" si="16"/>
        <v>-1.2041129471617751</v>
      </c>
      <c r="G194" s="124">
        <f t="shared" si="18"/>
        <v>-2.5944549213435728E-2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1468.2683162365811</v>
      </c>
      <c r="E195" s="124">
        <v>1485.6742058648833</v>
      </c>
      <c r="F195" s="124">
        <f t="shared" si="16"/>
        <v>17.405889628302248</v>
      </c>
      <c r="G195" s="124">
        <f t="shared" si="18"/>
        <v>1.1854706279378469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1866.0479574925876</v>
      </c>
      <c r="E196" s="124">
        <v>1468.80735493</v>
      </c>
      <c r="F196" s="124">
        <f t="shared" si="16"/>
        <v>-397.24060256258758</v>
      </c>
      <c r="G196" s="124">
        <f t="shared" si="18"/>
        <v>-21.287802436565489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83.198020835077756</v>
      </c>
      <c r="E197" s="124">
        <v>5.7870740000000005</v>
      </c>
      <c r="F197" s="124">
        <f t="shared" si="16"/>
        <v>-77.410946835077752</v>
      </c>
      <c r="G197" s="124">
        <f t="shared" si="18"/>
        <v>-93.044216747088683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693.08555975778995</v>
      </c>
      <c r="E198" s="124">
        <v>804.9123309700002</v>
      </c>
      <c r="F198" s="124">
        <f t="shared" si="16"/>
        <v>111.82677121221025</v>
      </c>
      <c r="G198" s="124">
        <f t="shared" si="18"/>
        <v>16.134627195420133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243.06669361749371</v>
      </c>
      <c r="E199" s="124">
        <v>315.90882448999997</v>
      </c>
      <c r="F199" s="124">
        <f t="shared" si="16"/>
        <v>72.84213087250626</v>
      </c>
      <c r="G199" s="124">
        <f t="shared" si="18"/>
        <v>29.967960557827638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276.09742399999999</v>
      </c>
      <c r="E200" s="124">
        <v>243.31890158000002</v>
      </c>
      <c r="F200" s="124">
        <f t="shared" si="16"/>
        <v>-32.778522419999973</v>
      </c>
      <c r="G200" s="124">
        <f t="shared" si="18"/>
        <v>-11.872085564985197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2431.3299919571941</v>
      </c>
      <c r="E201" s="124">
        <v>2897.5668510763476</v>
      </c>
      <c r="F201" s="124">
        <f t="shared" si="16"/>
        <v>466.23685911915345</v>
      </c>
      <c r="G201" s="124">
        <f t="shared" si="18"/>
        <v>19.176206465657007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-181.10598086240338</v>
      </c>
      <c r="E202" s="124">
        <v>94.952698603977069</v>
      </c>
      <c r="F202" s="124">
        <f t="shared" si="16"/>
        <v>276.05867946638045</v>
      </c>
      <c r="G202" s="124">
        <f t="shared" si="18"/>
        <v>-152.42935553636855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52.409699527665055</v>
      </c>
      <c r="E203" s="124">
        <v>45.18363045000001</v>
      </c>
      <c r="F203" s="124">
        <f t="shared" si="16"/>
        <v>-7.2260690776650449</v>
      </c>
      <c r="G203" s="124">
        <f t="shared" si="18"/>
        <v>-13.787655992667316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35.236124390000001</v>
      </c>
      <c r="E204" s="124">
        <v>36.863233050000005</v>
      </c>
      <c r="F204" s="124">
        <f t="shared" si="16"/>
        <v>1.6271086600000046</v>
      </c>
      <c r="G204" s="124">
        <f t="shared" si="18"/>
        <v>4.6177287887591216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6"/>
        <v>0</v>
      </c>
      <c r="G205" s="120">
        <f t="shared" si="18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6"/>
        <v>0</v>
      </c>
      <c r="G206" s="120">
        <f t="shared" si="18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6"/>
        <v>0</v>
      </c>
      <c r="G207" s="120">
        <f t="shared" si="18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6"/>
        <v>0</v>
      </c>
      <c r="G208" s="120">
        <f t="shared" si="18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17.173575137665058</v>
      </c>
      <c r="E209" s="124">
        <v>8.3203974000000027</v>
      </c>
      <c r="F209" s="124">
        <f t="shared" si="16"/>
        <v>-8.8531777376650549</v>
      </c>
      <c r="G209" s="124">
        <f t="shared" si="18"/>
        <v>-51.551163148599613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3648.9206303100004</v>
      </c>
      <c r="E210" s="124">
        <v>3648.2835776763786</v>
      </c>
      <c r="F210" s="124">
        <f t="shared" si="16"/>
        <v>-0.63705263362180631</v>
      </c>
      <c r="G210" s="124">
        <f t="shared" si="18"/>
        <v>-1.7458659646638692E-2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3585.4603683133073</v>
      </c>
      <c r="E211" s="124">
        <v>3426.3937362812389</v>
      </c>
      <c r="F211" s="124">
        <f t="shared" si="16"/>
        <v>-159.06663203206836</v>
      </c>
      <c r="G211" s="124">
        <f t="shared" si="18"/>
        <v>-4.4364353720885612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6"/>
        <v>0</v>
      </c>
      <c r="G212" s="124">
        <f t="shared" si="18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2342.4209039855909</v>
      </c>
      <c r="E213" s="124">
        <v>2153.9707209799999</v>
      </c>
      <c r="F213" s="124">
        <f t="shared" si="16"/>
        <v>-188.45018300559104</v>
      </c>
      <c r="G213" s="124">
        <f t="shared" si="18"/>
        <v>-8.0451033665617544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6"/>
        <v>0</v>
      </c>
      <c r="G214" s="124">
        <f t="shared" si="18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6"/>
        <v>0</v>
      </c>
      <c r="G215" s="124">
        <f t="shared" si="18"/>
        <v>0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9">+SUM(E216)-SUM(D216)</f>
        <v>0</v>
      </c>
      <c r="G216" s="124">
        <f t="shared" si="18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1243.0394643277164</v>
      </c>
      <c r="E217" s="124">
        <v>1272.423015301239</v>
      </c>
      <c r="F217" s="124">
        <f t="shared" si="19"/>
        <v>29.383550973522688</v>
      </c>
      <c r="G217" s="124">
        <f t="shared" si="18"/>
        <v>2.3638469909251389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9"/>
        <v>0</v>
      </c>
      <c r="G218" s="124">
        <f t="shared" si="18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63.460261996693106</v>
      </c>
      <c r="E219" s="124">
        <v>221.88984139513943</v>
      </c>
      <c r="F219" s="124">
        <f t="shared" si="19"/>
        <v>158.42957939844632</v>
      </c>
      <c r="G219" s="124">
        <f t="shared" si="18"/>
        <v>249.65163145198179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8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166.88526414280514</v>
      </c>
      <c r="E221" s="124">
        <v>99.139544860000001</v>
      </c>
      <c r="F221" s="124">
        <f t="shared" si="19"/>
        <v>-67.74571928280514</v>
      </c>
      <c r="G221" s="124">
        <f t="shared" si="18"/>
        <v>-40.594188846316925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2624.0937511453426</v>
      </c>
      <c r="E222" s="124">
        <v>6114.6128750100106</v>
      </c>
      <c r="F222" s="124">
        <f t="shared" si="19"/>
        <v>3490.519123864668</v>
      </c>
      <c r="G222" s="124">
        <f t="shared" si="18"/>
        <v>133.01807995012203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61.717046575342465</v>
      </c>
      <c r="E223" s="124">
        <v>9.7454717700100097</v>
      </c>
      <c r="F223" s="124">
        <f t="shared" si="19"/>
        <v>-51.971574805332452</v>
      </c>
      <c r="G223" s="124">
        <f t="shared" si="18"/>
        <v>-84.209432708169203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2562.3767045700001</v>
      </c>
      <c r="E224" s="124">
        <v>477.36740324000039</v>
      </c>
      <c r="F224" s="124">
        <f t="shared" si="19"/>
        <v>-2085.0093013299997</v>
      </c>
      <c r="G224" s="124">
        <f t="shared" si="18"/>
        <v>-81.370131784736586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-5072.8777240400004</v>
      </c>
      <c r="F225" s="124">
        <f t="shared" si="19"/>
        <v>-5072.8777240400004</v>
      </c>
      <c r="G225" s="124">
        <f t="shared" si="18"/>
        <v>0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1323.8130933299999</v>
      </c>
      <c r="E226" s="124">
        <v>1170.9317711999997</v>
      </c>
      <c r="F226" s="124">
        <f t="shared" si="19"/>
        <v>-152.88132213000017</v>
      </c>
      <c r="G226" s="124">
        <f t="shared" si="18"/>
        <v>-11.548557942226815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1238.5636112400002</v>
      </c>
      <c r="E227" s="124">
        <v>4379.3133560800015</v>
      </c>
      <c r="F227" s="124">
        <f t="shared" si="19"/>
        <v>3140.7497448400013</v>
      </c>
      <c r="G227" s="124">
        <f t="shared" si="18"/>
        <v>253.58001125962426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9"/>
        <v>0</v>
      </c>
      <c r="G228" s="124">
        <f t="shared" si="18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9"/>
        <v>0</v>
      </c>
      <c r="G229" s="124">
        <f t="shared" si="18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9"/>
        <v>0</v>
      </c>
      <c r="G230" s="124">
        <f t="shared" si="18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9"/>
        <v>0</v>
      </c>
      <c r="G231" s="124">
        <f t="shared" ref="G231:G252" si="20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9"/>
        <v>0</v>
      </c>
      <c r="G232" s="124">
        <f t="shared" si="20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9"/>
        <v>0</v>
      </c>
      <c r="G233" s="120">
        <f t="shared" si="20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5627.5</v>
      </c>
      <c r="F234" s="124">
        <f t="shared" si="19"/>
        <v>5627.5</v>
      </c>
      <c r="G234" s="124">
        <f t="shared" si="20"/>
        <v>0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1547.5543740500002</v>
      </c>
      <c r="E235" s="124">
        <v>3898.5273511699997</v>
      </c>
      <c r="F235" s="124">
        <f t="shared" si="19"/>
        <v>2350.9729771199995</v>
      </c>
      <c r="G235" s="124">
        <f t="shared" si="20"/>
        <v>151.91537153989793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1547.5543740500002</v>
      </c>
      <c r="E236" s="124">
        <v>-1728.9726488300003</v>
      </c>
      <c r="F236" s="124">
        <f t="shared" si="19"/>
        <v>-3276.5270228800005</v>
      </c>
      <c r="G236" s="124">
        <f t="shared" si="20"/>
        <v>-211.72290149038332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308.99076280999998</v>
      </c>
      <c r="E237" s="124">
        <v>-6446.3163191100011</v>
      </c>
      <c r="F237" s="124">
        <f t="shared" si="19"/>
        <v>-6755.3070819200011</v>
      </c>
      <c r="G237" s="124">
        <f t="shared" si="20"/>
        <v>-2186.2488769846736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338.03031419999934</v>
      </c>
      <c r="F238" s="120">
        <f t="shared" si="19"/>
        <v>338.03031419999934</v>
      </c>
      <c r="G238" s="120">
        <f t="shared" si="20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1238.5636112400002</v>
      </c>
      <c r="E239" s="124">
        <v>4379.3133560800015</v>
      </c>
      <c r="F239" s="124">
        <f t="shared" si="19"/>
        <v>3140.7497448400013</v>
      </c>
      <c r="G239" s="124">
        <f t="shared" si="20"/>
        <v>253.58001125962426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9"/>
        <v>0</v>
      </c>
      <c r="G240" s="124">
        <f t="shared" si="20"/>
        <v>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5627.5</v>
      </c>
      <c r="F241" s="124">
        <f t="shared" si="19"/>
        <v>5627.5</v>
      </c>
      <c r="G241" s="124">
        <f t="shared" si="20"/>
        <v>0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2555.2251332470696</v>
      </c>
      <c r="E242" s="124">
        <f>E167-E185</f>
        <v>969.49581912479334</v>
      </c>
      <c r="F242" s="124">
        <f t="shared" si="19"/>
        <v>-1585.7293141222763</v>
      </c>
      <c r="G242" s="124">
        <f t="shared" si="20"/>
        <v>-62.058301379777056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-3596.5109307823354</v>
      </c>
      <c r="E243" s="124">
        <f>E203-E210</f>
        <v>-3603.0999472263784</v>
      </c>
      <c r="F243" s="124">
        <f t="shared" si="19"/>
        <v>-6.5890164440429544</v>
      </c>
      <c r="G243" s="124">
        <f t="shared" si="20"/>
        <v>0.18320579502895243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-3550.2242439233073</v>
      </c>
      <c r="E244" s="124">
        <f>E204-E211</f>
        <v>-3389.530503231239</v>
      </c>
      <c r="F244" s="120">
        <f t="shared" si="19"/>
        <v>160.69374069206833</v>
      </c>
      <c r="G244" s="120">
        <f t="shared" si="20"/>
        <v>-4.5262983307918523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-46.286686859028052</v>
      </c>
      <c r="E245" s="124">
        <f>+E209-E219</f>
        <v>-213.56944399513944</v>
      </c>
      <c r="F245" s="120">
        <f t="shared" si="19"/>
        <v>-167.2827571361114</v>
      </c>
      <c r="G245" s="120">
        <f t="shared" si="20"/>
        <v>361.40577018526329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1076.5393770953424</v>
      </c>
      <c r="E246" s="124">
        <f>E222-E235</f>
        <v>2216.0855238400109</v>
      </c>
      <c r="F246" s="124">
        <f t="shared" si="19"/>
        <v>1139.5461467446685</v>
      </c>
      <c r="G246" s="124">
        <f t="shared" si="20"/>
        <v>105.8527138895121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1014.8223305199999</v>
      </c>
      <c r="E247" s="124">
        <f>E224-E236</f>
        <v>2206.3400520700006</v>
      </c>
      <c r="F247" s="124">
        <f t="shared" si="19"/>
        <v>1191.5177215500007</v>
      </c>
      <c r="G247" s="124">
        <f t="shared" si="20"/>
        <v>117.41146067799487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61.717046575342465</v>
      </c>
      <c r="E248" s="124">
        <f>E246-E247</f>
        <v>9.7454717700102265</v>
      </c>
      <c r="F248" s="124">
        <f t="shared" si="19"/>
        <v>-51.971574805332239</v>
      </c>
      <c r="G248" s="124">
        <f t="shared" si="20"/>
        <v>-84.209432708168848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584.66800000000001</v>
      </c>
      <c r="F249" s="124">
        <f t="shared" si="19"/>
        <v>584.66800000000001</v>
      </c>
      <c r="G249" s="120">
        <f t="shared" si="20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35.25357956007656</v>
      </c>
      <c r="E250" s="124">
        <f>E242+E243+E246+E249</f>
        <v>167.14939573842582</v>
      </c>
      <c r="F250" s="124">
        <f t="shared" si="19"/>
        <v>131.89581617834926</v>
      </c>
      <c r="G250" s="124">
        <f t="shared" si="20"/>
        <v>374.13453562518981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22.934959404409256</v>
      </c>
      <c r="E251" s="124">
        <v>22.934863303900723</v>
      </c>
      <c r="F251" s="124">
        <f t="shared" si="19"/>
        <v>-9.610050853225971E-5</v>
      </c>
      <c r="G251" s="124">
        <f t="shared" si="20"/>
        <v>-4.1901320528949513E-4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58.188538964485815</v>
      </c>
      <c r="E252" s="127">
        <f>E251+E250</f>
        <v>190.08425904232655</v>
      </c>
      <c r="F252" s="127">
        <f t="shared" si="19"/>
        <v>131.89572007784074</v>
      </c>
      <c r="G252" s="127">
        <f t="shared" si="20"/>
        <v>226.66958549748188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1779.8316517431135</v>
      </c>
      <c r="E254" s="127">
        <v>2027.53153894</v>
      </c>
      <c r="F254" s="127">
        <f t="shared" si="19"/>
        <v>247.69988719688649</v>
      </c>
      <c r="G254" s="127">
        <f t="shared" ref="G254:G313" si="21">IFERROR(F254/D254*100,0)</f>
        <v>13.917040241097897</v>
      </c>
      <c r="H254" s="122"/>
    </row>
    <row r="255" spans="1:8" s="154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1535.9146091936504</v>
      </c>
      <c r="E265" s="124">
        <v>1724.3070274700001</v>
      </c>
      <c r="F265" s="124">
        <f t="shared" si="19"/>
        <v>188.39241827634964</v>
      </c>
      <c r="G265" s="124">
        <f t="shared" si="21"/>
        <v>12.265813291225545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299.84621493438897</v>
      </c>
      <c r="E266" s="124">
        <v>880.21224693999989</v>
      </c>
      <c r="F266" s="124">
        <f t="shared" si="19"/>
        <v>580.36603200561092</v>
      </c>
      <c r="G266" s="124">
        <f t="shared" si="21"/>
        <v>193.55456333927845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17.757520177907079</v>
      </c>
      <c r="E269" s="124">
        <v>102.57900002000001</v>
      </c>
      <c r="F269" s="124">
        <f t="shared" si="19"/>
        <v>84.821479842092927</v>
      </c>
      <c r="G269" s="124">
        <f t="shared" si="21"/>
        <v>477.66511873444529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20.743944749999986</v>
      </c>
      <c r="F270" s="124">
        <f t="shared" si="19"/>
        <v>20.743944749999986</v>
      </c>
      <c r="G270" s="124">
        <f t="shared" si="21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9"/>
        <v>0</v>
      </c>
      <c r="G271" s="124">
        <f t="shared" si="21"/>
        <v>0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9"/>
        <v>0</v>
      </c>
      <c r="G272" s="124">
        <f t="shared" si="21"/>
        <v>0</v>
      </c>
      <c r="H272" s="122"/>
    </row>
    <row r="273" spans="1:8" s="154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226.15952237155591</v>
      </c>
      <c r="E281" s="124">
        <v>200.6455114499999</v>
      </c>
      <c r="F281" s="124">
        <f t="shared" ref="F281:F313" si="22">+SUM(E281)-SUM(D281)</f>
        <v>-25.514010921556007</v>
      </c>
      <c r="G281" s="124">
        <f t="shared" si="21"/>
        <v>-11.281422357993494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90.061431339999999</v>
      </c>
      <c r="E282" s="124">
        <v>27.944229630000049</v>
      </c>
      <c r="F282" s="124">
        <f t="shared" si="22"/>
        <v>-62.117201709999947</v>
      </c>
      <c r="G282" s="124">
        <f t="shared" si="21"/>
        <v>-68.972034738705219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6328.5329708237896</v>
      </c>
      <c r="E283" s="124">
        <v>6401.2246349899997</v>
      </c>
      <c r="F283" s="124">
        <f t="shared" si="22"/>
        <v>72.691664166210103</v>
      </c>
      <c r="G283" s="124">
        <f t="shared" si="21"/>
        <v>1.1486337276164618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22"/>
        <v>0</v>
      </c>
      <c r="G284" s="120">
        <f t="shared" si="21"/>
        <v>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22"/>
        <v>0</v>
      </c>
      <c r="G285" s="212">
        <f t="shared" si="21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426.91898168750248</v>
      </c>
      <c r="E286" s="124">
        <v>212.72932388999999</v>
      </c>
      <c r="F286" s="124">
        <f t="shared" si="22"/>
        <v>-214.18965779750249</v>
      </c>
      <c r="G286" s="120">
        <f t="shared" si="21"/>
        <v>-50.171031737887382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22"/>
        <v>0</v>
      </c>
      <c r="G287" s="120">
        <f t="shared" si="21"/>
        <v>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22"/>
        <v>0</v>
      </c>
      <c r="G288" s="212">
        <f t="shared" si="21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426.91898168750248</v>
      </c>
      <c r="E289" s="124">
        <v>212.72932388999999</v>
      </c>
      <c r="F289" s="124">
        <f t="shared" si="22"/>
        <v>-214.18965779750249</v>
      </c>
      <c r="G289" s="120">
        <f t="shared" si="21"/>
        <v>-50.171031737887382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67.866443800000013</v>
      </c>
      <c r="F290" s="212">
        <f t="shared" si="22"/>
        <v>67.866443800000013</v>
      </c>
      <c r="G290" s="120">
        <f t="shared" si="21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448.62544713641631</v>
      </c>
      <c r="E291" s="124">
        <v>473.68927585</v>
      </c>
      <c r="F291" s="124">
        <f t="shared" si="22"/>
        <v>25.063828713583689</v>
      </c>
      <c r="G291" s="120">
        <f t="shared" si="21"/>
        <v>5.5868049557969846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22"/>
        <v>0</v>
      </c>
      <c r="G292" s="212">
        <f t="shared" si="21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43.683900324165968</v>
      </c>
      <c r="E293" s="124">
        <v>50.345581520000003</v>
      </c>
      <c r="F293" s="124">
        <f t="shared" si="22"/>
        <v>6.661681195834035</v>
      </c>
      <c r="G293" s="120">
        <f t="shared" si="21"/>
        <v>15.249739941716669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8.1099999999999986E-6</v>
      </c>
      <c r="F294" s="124">
        <f t="shared" si="22"/>
        <v>8.1099999999999986E-6</v>
      </c>
      <c r="G294" s="120">
        <f t="shared" si="21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112.41969446913352</v>
      </c>
      <c r="E295" s="124">
        <v>219.24486592999995</v>
      </c>
      <c r="F295" s="124">
        <f t="shared" si="22"/>
        <v>106.82517146086643</v>
      </c>
      <c r="G295" s="120">
        <f t="shared" si="21"/>
        <v>95.023538326904855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22"/>
        <v>0</v>
      </c>
      <c r="G296" s="212">
        <f t="shared" si="21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287.75342419757987</v>
      </c>
      <c r="E297" s="124">
        <v>379.89089005000028</v>
      </c>
      <c r="F297" s="124">
        <f t="shared" si="22"/>
        <v>92.137465852420405</v>
      </c>
      <c r="G297" s="120">
        <f t="shared" si="21"/>
        <v>32.019589726639062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22"/>
        <v>0</v>
      </c>
      <c r="G298" s="212">
        <f t="shared" si="21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1730.6127366119988</v>
      </c>
      <c r="E299" s="124">
        <v>2181.3571686499999</v>
      </c>
      <c r="F299" s="124">
        <f t="shared" si="22"/>
        <v>450.74443203800115</v>
      </c>
      <c r="G299" s="120">
        <f t="shared" si="21"/>
        <v>26.045366620866229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635.57748633997949</v>
      </c>
      <c r="F300" s="124">
        <f t="shared" si="22"/>
        <v>635.57748633997949</v>
      </c>
      <c r="G300" s="212">
        <f t="shared" si="21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835.71313329144959</v>
      </c>
      <c r="E301" s="124">
        <v>565.6106653500002</v>
      </c>
      <c r="F301" s="124">
        <f t="shared" si="22"/>
        <v>-270.10246794144939</v>
      </c>
      <c r="G301" s="120">
        <f t="shared" si="21"/>
        <v>-32.319997997118094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109.49331848784001</v>
      </c>
      <c r="E302" s="124">
        <v>191.57229808</v>
      </c>
      <c r="F302" s="124">
        <f t="shared" si="22"/>
        <v>82.078979592159982</v>
      </c>
      <c r="G302" s="120">
        <f t="shared" si="21"/>
        <v>74.962546323112321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2007.811917425543</v>
      </c>
      <c r="E303" s="124">
        <v>2318.3568637499989</v>
      </c>
      <c r="F303" s="124">
        <f t="shared" si="22"/>
        <v>310.54494632445585</v>
      </c>
      <c r="G303" s="120">
        <f t="shared" si="21"/>
        <v>15.466834499251448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982.27257995520495</v>
      </c>
      <c r="E304" s="124">
        <v>663.13653730998885</v>
      </c>
      <c r="F304" s="124">
        <f t="shared" si="22"/>
        <v>-319.13604264521609</v>
      </c>
      <c r="G304" s="120">
        <f t="shared" si="21"/>
        <v>-32.489560347879184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102.06490221003872</v>
      </c>
      <c r="E305" s="124">
        <f>E167/1.2/E23*100</f>
        <v>548.94953960372095</v>
      </c>
      <c r="F305" s="124">
        <f>+SUM(E305)-SUM(D305)</f>
        <v>446.88463739368223</v>
      </c>
      <c r="G305" s="120">
        <f t="shared" si="21"/>
        <v>437.84359531745906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99.059953200495087</v>
      </c>
      <c r="E311" s="124" t="e">
        <f>E173/1.2/E29*100</f>
        <v>#DIV/0!</v>
      </c>
      <c r="F311" s="124" t="e">
        <f t="shared" si="22"/>
        <v>#DIV/0!</v>
      </c>
      <c r="G311" s="124">
        <f t="shared" si="21"/>
        <v>0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22"/>
        <v>0</v>
      </c>
      <c r="G313" s="124">
        <f t="shared" si="21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7" t="s">
        <v>494</v>
      </c>
      <c r="B318" s="318"/>
      <c r="C318" s="318"/>
      <c r="D318" s="318"/>
      <c r="E318" s="318"/>
      <c r="F318" s="318"/>
      <c r="G318" s="318"/>
      <c r="H318" s="319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12574.538973419028</v>
      </c>
      <c r="E340" s="124">
        <v>13030.573842</v>
      </c>
      <c r="F340" s="124">
        <f t="shared" ref="F340:F367" si="23">+SUM(E340)-SUM(D340)</f>
        <v>456.03486858097131</v>
      </c>
      <c r="G340" s="124">
        <f t="shared" ref="G340:G350" si="24">IFERROR(F340/D340*100,0)</f>
        <v>3.6266527905712556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12574.538973419028</v>
      </c>
      <c r="E341" s="124">
        <v>13030.573842</v>
      </c>
      <c r="F341" s="124">
        <f t="shared" si="23"/>
        <v>456.03486858097131</v>
      </c>
      <c r="G341" s="124">
        <f t="shared" si="24"/>
        <v>3.6266527905712556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2969.5993596999992</v>
      </c>
      <c r="E342" s="124">
        <v>3045.1167829999999</v>
      </c>
      <c r="F342" s="124">
        <f t="shared" si="23"/>
        <v>75.517423300000701</v>
      </c>
      <c r="G342" s="124">
        <f t="shared" si="24"/>
        <v>2.5430172273349956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9604.9396137190288</v>
      </c>
      <c r="E343" s="124">
        <v>9985.4570590000003</v>
      </c>
      <c r="F343" s="124">
        <f t="shared" si="23"/>
        <v>380.51744528097151</v>
      </c>
      <c r="G343" s="124">
        <f t="shared" si="24"/>
        <v>3.9616849307148878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1496.4716090000006</v>
      </c>
      <c r="E344" s="124">
        <v>1535.7163459999988</v>
      </c>
      <c r="F344" s="124">
        <f t="shared" si="23"/>
        <v>39.244736999998167</v>
      </c>
      <c r="G344" s="124">
        <f t="shared" si="24"/>
        <v>2.6224845672964685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554.8274746576742</v>
      </c>
      <c r="E345" s="124">
        <v>554.84711111111108</v>
      </c>
      <c r="F345" s="124">
        <f t="shared" si="23"/>
        <v>1.9636453436874035E-2</v>
      </c>
      <c r="G345" s="124">
        <f t="shared" si="24"/>
        <v>3.5391999015531141E-3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554.8274746576742</v>
      </c>
      <c r="E346" s="124">
        <v>554.84711111111108</v>
      </c>
      <c r="F346" s="124">
        <f t="shared" si="23"/>
        <v>1.9636453436874035E-2</v>
      </c>
      <c r="G346" s="124">
        <f t="shared" si="24"/>
        <v>3.5391999015531141E-3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23"/>
        <v>0</v>
      </c>
      <c r="G347" s="124">
        <f t="shared" si="24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554.8274746576742</v>
      </c>
      <c r="E348" s="124">
        <v>554.84711111111108</v>
      </c>
      <c r="F348" s="124">
        <f t="shared" si="23"/>
        <v>1.9636453436874035E-2</v>
      </c>
      <c r="G348" s="124">
        <f t="shared" si="24"/>
        <v>3.5391999015531141E-3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326026.9400070273</v>
      </c>
      <c r="E349" s="124">
        <v>331341.16796899994</v>
      </c>
      <c r="F349" s="124">
        <f t="shared" si="23"/>
        <v>5314.2279619726469</v>
      </c>
      <c r="G349" s="124">
        <f t="shared" si="24"/>
        <v>1.6299965769264659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9891.932124946592</v>
      </c>
      <c r="E350" s="124">
        <v>9639.3489090900002</v>
      </c>
      <c r="F350" s="124">
        <f t="shared" si="23"/>
        <v>-252.58321585659178</v>
      </c>
      <c r="G350" s="124">
        <f t="shared" si="24"/>
        <v>-2.5534264961199935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23"/>
        <v>0</v>
      </c>
      <c r="G352" s="124">
        <f t="shared" ref="G352:G354" si="25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23"/>
        <v>0</v>
      </c>
      <c r="G354" s="124">
        <f t="shared" si="25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4091.1817499999997</v>
      </c>
      <c r="E367" s="131">
        <v>4091.1817499999997</v>
      </c>
      <c r="F367" s="131">
        <f t="shared" si="23"/>
        <v>0</v>
      </c>
      <c r="G367" s="131">
        <f t="shared" ref="G367" si="26">IFERROR(F367/D367*100,0)</f>
        <v>0</v>
      </c>
      <c r="H367" s="185"/>
    </row>
    <row r="368" spans="1:8" x14ac:dyDescent="0.25">
      <c r="A368" s="320" t="s">
        <v>590</v>
      </c>
      <c r="B368" s="321"/>
      <c r="C368" s="321"/>
      <c r="D368" s="321"/>
      <c r="E368" s="321"/>
      <c r="F368" s="321"/>
      <c r="G368" s="321"/>
      <c r="H368" s="322"/>
    </row>
    <row r="369" spans="1:8" ht="16.5" thickBot="1" x14ac:dyDescent="0.3">
      <c r="A369" s="320"/>
      <c r="B369" s="321"/>
      <c r="C369" s="321"/>
      <c r="D369" s="321"/>
      <c r="E369" s="321"/>
      <c r="F369" s="321"/>
      <c r="G369" s="321"/>
      <c r="H369" s="322"/>
    </row>
    <row r="370" spans="1:8" s="145" customFormat="1" ht="67.5" customHeight="1" x14ac:dyDescent="0.25">
      <c r="A370" s="323" t="s">
        <v>7</v>
      </c>
      <c r="B370" s="325" t="s">
        <v>8</v>
      </c>
      <c r="C370" s="327" t="s">
        <v>9</v>
      </c>
      <c r="D370" s="307" t="s">
        <v>730</v>
      </c>
      <c r="E370" s="308"/>
      <c r="F370" s="309" t="s">
        <v>11</v>
      </c>
      <c r="G370" s="308"/>
      <c r="H370" s="310" t="s">
        <v>12</v>
      </c>
    </row>
    <row r="371" spans="1:8" s="145" customFormat="1" ht="30" x14ac:dyDescent="0.25">
      <c r="A371" s="324"/>
      <c r="B371" s="326"/>
      <c r="C371" s="328"/>
      <c r="D371" s="186" t="s">
        <v>13</v>
      </c>
      <c r="E371" s="148" t="s">
        <v>14</v>
      </c>
      <c r="F371" s="148" t="s">
        <v>15</v>
      </c>
      <c r="G371" s="149" t="s">
        <v>16</v>
      </c>
      <c r="H371" s="311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9" t="s">
        <v>591</v>
      </c>
      <c r="B373" s="330"/>
      <c r="C373" s="160" t="s">
        <v>21</v>
      </c>
      <c r="D373" s="214">
        <f t="shared" ref="D373:E373" si="27">SUM(D374,D431)</f>
        <v>3648.92063031</v>
      </c>
      <c r="E373" s="116">
        <f t="shared" si="27"/>
        <v>3748.672852350001</v>
      </c>
      <c r="F373" s="215">
        <f t="shared" ref="F373:F432" si="28">+SUM(E373)-SUM(D373)</f>
        <v>99.752222040001016</v>
      </c>
      <c r="G373" s="193">
        <f t="shared" ref="G373:G432" si="29">IFERROR(F373/D373*100,0)</f>
        <v>2.7337460072823347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30">SUM(D375,D399,D427,D428)</f>
        <v>2325.10774864</v>
      </c>
      <c r="E374" s="124">
        <f t="shared" si="30"/>
        <v>2577.7410811500004</v>
      </c>
      <c r="F374" s="124">
        <f t="shared" si="28"/>
        <v>252.6333325100004</v>
      </c>
      <c r="G374" s="196">
        <f t="shared" si="29"/>
        <v>10.865446242556736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31">SUM(D376,D394,D398)</f>
        <v>1183.7476312700001</v>
      </c>
      <c r="E375" s="124">
        <f t="shared" si="31"/>
        <v>1174.5635436499999</v>
      </c>
      <c r="F375" s="124">
        <f t="shared" si="28"/>
        <v>-9.1840876200001276</v>
      </c>
      <c r="G375" s="196">
        <f t="shared" si="29"/>
        <v>-0.77584844754002602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32">SUM(D377,D381,D382,D383,D384,D389,D390,D391)</f>
        <v>1183.7476312700001</v>
      </c>
      <c r="E376" s="124">
        <f t="shared" si="32"/>
        <v>1174.5635436499999</v>
      </c>
      <c r="F376" s="196">
        <f t="shared" si="28"/>
        <v>-9.1840876200001276</v>
      </c>
      <c r="G376" s="196">
        <f t="shared" si="29"/>
        <v>-0.77584844754002602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8"/>
        <v>0</v>
      </c>
      <c r="G377" s="198">
        <f t="shared" si="29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8"/>
        <v>0</v>
      </c>
      <c r="G378" s="120">
        <f t="shared" si="29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8"/>
        <v>0</v>
      </c>
      <c r="G379" s="120">
        <f t="shared" si="29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8"/>
        <v>0</v>
      </c>
      <c r="G380" s="120">
        <f t="shared" si="29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8"/>
        <v>0</v>
      </c>
      <c r="G381" s="120">
        <f t="shared" si="29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0</v>
      </c>
      <c r="E382" s="124">
        <v>0</v>
      </c>
      <c r="F382" s="196">
        <f t="shared" si="28"/>
        <v>0</v>
      </c>
      <c r="G382" s="196">
        <f t="shared" si="29"/>
        <v>0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8"/>
        <v>0</v>
      </c>
      <c r="G383" s="120">
        <f t="shared" si="29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33">SUM(D385,D387)</f>
        <v>1183.7476312700001</v>
      </c>
      <c r="E384" s="124">
        <f t="shared" si="33"/>
        <v>1174.5635436499999</v>
      </c>
      <c r="F384" s="196">
        <f t="shared" si="28"/>
        <v>-9.1840876200001276</v>
      </c>
      <c r="G384" s="196">
        <f t="shared" si="29"/>
        <v>-0.77584844754002602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8"/>
        <v>0</v>
      </c>
      <c r="G385" s="120">
        <f t="shared" si="29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8"/>
        <v>0</v>
      </c>
      <c r="G386" s="120">
        <f t="shared" si="29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1183.7476312700001</v>
      </c>
      <c r="E387" s="124">
        <v>1174.5635436499999</v>
      </c>
      <c r="F387" s="196">
        <f t="shared" si="28"/>
        <v>-9.1840876200001276</v>
      </c>
      <c r="G387" s="196">
        <f t="shared" si="29"/>
        <v>-0.77584844754002602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1183.7476312700001</v>
      </c>
      <c r="E388" s="124">
        <v>1174.5635436499999</v>
      </c>
      <c r="F388" s="196">
        <f t="shared" si="28"/>
        <v>-9.1840876200001276</v>
      </c>
      <c r="G388" s="196">
        <f t="shared" si="29"/>
        <v>-0.77584844754002602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8"/>
        <v>0</v>
      </c>
      <c r="G389" s="196">
        <f t="shared" si="29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8"/>
        <v>0</v>
      </c>
      <c r="G390" s="120">
        <f t="shared" si="29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8"/>
        <v>0</v>
      </c>
      <c r="G391" s="198">
        <f t="shared" si="29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8"/>
        <v>0</v>
      </c>
      <c r="G392" s="120">
        <f t="shared" si="29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8"/>
        <v>0</v>
      </c>
      <c r="G393" s="120">
        <f t="shared" si="29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8"/>
        <v>0</v>
      </c>
      <c r="G394" s="198">
        <f t="shared" si="29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8"/>
        <v>0</v>
      </c>
      <c r="G395" s="198">
        <f t="shared" si="29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8"/>
        <v>0</v>
      </c>
      <c r="G396" s="198">
        <f t="shared" si="29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8"/>
        <v>0</v>
      </c>
      <c r="G397" s="198">
        <f t="shared" si="29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8"/>
        <v>0</v>
      </c>
      <c r="G398" s="196">
        <f t="shared" si="29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777.02266920999989</v>
      </c>
      <c r="E399" s="124">
        <f>E400+E414+E413</f>
        <v>1169.2222571300003</v>
      </c>
      <c r="F399" s="124">
        <f t="shared" si="28"/>
        <v>392.19958792000045</v>
      </c>
      <c r="G399" s="196">
        <f t="shared" si="29"/>
        <v>50.474664827829329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773.74589475999994</v>
      </c>
      <c r="E400" s="124">
        <f>SUM(E401,E405:E410)</f>
        <v>1166.3345577100004</v>
      </c>
      <c r="F400" s="196">
        <f t="shared" si="28"/>
        <v>392.58866295000041</v>
      </c>
      <c r="G400" s="196">
        <f t="shared" si="29"/>
        <v>50.738707062448881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9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8"/>
        <v>0</v>
      </c>
      <c r="G402" s="120">
        <f t="shared" si="29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8"/>
        <v>0</v>
      </c>
      <c r="G403" s="120">
        <f t="shared" si="29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8"/>
        <v>0</v>
      </c>
      <c r="G404" s="120">
        <f t="shared" si="29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8"/>
        <v>0</v>
      </c>
      <c r="G405" s="120">
        <f t="shared" si="29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773.74589475999994</v>
      </c>
      <c r="E406" s="124">
        <v>1166.3345577100004</v>
      </c>
      <c r="F406" s="196">
        <f t="shared" si="28"/>
        <v>392.58866295000041</v>
      </c>
      <c r="G406" s="196">
        <f t="shared" si="29"/>
        <v>50.738707062448881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8"/>
        <v>0</v>
      </c>
      <c r="G407" s="120">
        <f t="shared" si="29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8"/>
        <v>0</v>
      </c>
      <c r="G408" s="120">
        <f t="shared" si="29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8"/>
        <v>0</v>
      </c>
      <c r="G409" s="120">
        <f t="shared" si="29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8"/>
        <v>0</v>
      </c>
      <c r="G410" s="196">
        <f t="shared" si="29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8"/>
        <v>0</v>
      </c>
      <c r="G411" s="120">
        <f t="shared" si="29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8"/>
        <v>0</v>
      </c>
      <c r="G412" s="120">
        <f t="shared" si="29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3.27677445</v>
      </c>
      <c r="E413" s="124">
        <v>2.8876994200000001</v>
      </c>
      <c r="F413" s="196">
        <f t="shared" si="28"/>
        <v>-0.38907502999999988</v>
      </c>
      <c r="G413" s="196">
        <f t="shared" si="29"/>
        <v>-11.873720206772239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8"/>
        <v>0</v>
      </c>
      <c r="G414" s="196">
        <f t="shared" si="29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8"/>
        <v>0</v>
      </c>
      <c r="G415" s="196">
        <f t="shared" si="29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8"/>
        <v>0</v>
      </c>
      <c r="G416" s="120">
        <f t="shared" si="29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8"/>
        <v>0</v>
      </c>
      <c r="G417" s="120">
        <f t="shared" si="29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8"/>
        <v>0</v>
      </c>
      <c r="G418" s="120">
        <f t="shared" si="29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8"/>
        <v>0</v>
      </c>
      <c r="G419" s="120">
        <f t="shared" si="29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8"/>
        <v>0</v>
      </c>
      <c r="G420" s="196">
        <f t="shared" si="29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8"/>
        <v>0</v>
      </c>
      <c r="G421" s="120">
        <f t="shared" si="29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8"/>
        <v>0</v>
      </c>
      <c r="G422" s="120">
        <f t="shared" si="29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8"/>
        <v>0</v>
      </c>
      <c r="G423" s="120">
        <f t="shared" si="29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8"/>
        <v>0</v>
      </c>
      <c r="G424" s="120">
        <f t="shared" si="29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8"/>
        <v>0</v>
      </c>
      <c r="G425" s="120">
        <f t="shared" si="29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8"/>
        <v>0</v>
      </c>
      <c r="G426" s="120">
        <f t="shared" si="29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9.93</v>
      </c>
      <c r="E427" s="124">
        <v>18.333013990000005</v>
      </c>
      <c r="F427" s="124">
        <f t="shared" si="28"/>
        <v>8.4030139900000052</v>
      </c>
      <c r="G427" s="196">
        <f t="shared" si="29"/>
        <v>84.622497381671764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354.40744816</v>
      </c>
      <c r="E428" s="124">
        <v>215.62226638000001</v>
      </c>
      <c r="F428" s="124">
        <f t="shared" si="28"/>
        <v>-138.78518177999999</v>
      </c>
      <c r="G428" s="196">
        <f t="shared" si="29"/>
        <v>-39.15978134786387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8"/>
        <v>0</v>
      </c>
      <c r="G429" s="120">
        <f t="shared" si="29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0</v>
      </c>
      <c r="E430" s="124">
        <f>E428</f>
        <v>215.62226638000001</v>
      </c>
      <c r="F430" s="124">
        <f t="shared" si="28"/>
        <v>215.62226638000001</v>
      </c>
      <c r="G430" s="196">
        <f t="shared" si="29"/>
        <v>0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1323.81288167</v>
      </c>
      <c r="E431" s="124">
        <f>SUM(E432:E436,E441:E442)</f>
        <v>1170.9317712000006</v>
      </c>
      <c r="F431" s="124">
        <f t="shared" si="28"/>
        <v>-152.88111046999938</v>
      </c>
      <c r="G431" s="196">
        <f t="shared" si="29"/>
        <v>-11.548543800022456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1323.81288167</v>
      </c>
      <c r="E432" s="124">
        <v>1170.9317712000006</v>
      </c>
      <c r="F432" s="124">
        <f t="shared" si="28"/>
        <v>-152.88111046999938</v>
      </c>
      <c r="G432" s="196">
        <f t="shared" si="29"/>
        <v>-11.548543800022456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34">+SUM(E433)-SUM(D433)</f>
        <v>0</v>
      </c>
      <c r="G433" s="196">
        <f t="shared" ref="G433:G442" si="35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34"/>
        <v>0</v>
      </c>
      <c r="G434" s="196">
        <f t="shared" si="35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34"/>
        <v>0</v>
      </c>
      <c r="G435" s="196">
        <f t="shared" si="35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>
        <v>0</v>
      </c>
      <c r="F436" s="196">
        <f t="shared" si="34"/>
        <v>0</v>
      </c>
      <c r="G436" s="196">
        <f t="shared" si="35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>
        <v>0</v>
      </c>
      <c r="F437" s="196">
        <f t="shared" si="34"/>
        <v>0</v>
      </c>
      <c r="G437" s="196">
        <f t="shared" si="35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>
        <v>0</v>
      </c>
      <c r="F438" s="196">
        <f t="shared" si="34"/>
        <v>0</v>
      </c>
      <c r="G438" s="196">
        <f t="shared" si="35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>
        <v>0</v>
      </c>
      <c r="F439" s="196">
        <f t="shared" si="34"/>
        <v>0</v>
      </c>
      <c r="G439" s="196">
        <f t="shared" si="35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>
        <v>0</v>
      </c>
      <c r="F440" s="196">
        <f t="shared" si="34"/>
        <v>0</v>
      </c>
      <c r="G440" s="196">
        <f t="shared" si="35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34"/>
        <v>0</v>
      </c>
      <c r="G441" s="196">
        <f t="shared" si="35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0</v>
      </c>
      <c r="E442" s="124">
        <v>0</v>
      </c>
      <c r="F442" s="196">
        <f t="shared" si="34"/>
        <v>0</v>
      </c>
      <c r="G442" s="196">
        <f t="shared" si="35"/>
        <v>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1546.0031390299998</v>
      </c>
      <c r="E444" s="127">
        <v>1856.1449240100005</v>
      </c>
      <c r="F444" s="196">
        <f t="shared" ref="F444:F450" si="36">+SUM(E444)-SUM(D444)</f>
        <v>310.14178498000069</v>
      </c>
      <c r="G444" s="124">
        <f t="shared" ref="G444:G451" si="37">IFERROR(F444/D444*100,0)</f>
        <v>20.060876795799473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0</v>
      </c>
      <c r="F445" s="196">
        <f t="shared" si="36"/>
        <v>0</v>
      </c>
      <c r="G445" s="124">
        <f t="shared" si="37"/>
        <v>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0</v>
      </c>
      <c r="E446" s="127">
        <v>256.93169183999998</v>
      </c>
      <c r="F446" s="196">
        <f t="shared" si="36"/>
        <v>256.93169183999998</v>
      </c>
      <c r="G446" s="124">
        <f t="shared" si="37"/>
        <v>0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1102.0832055599999</v>
      </c>
      <c r="E447" s="127">
        <v>1059.1183565100002</v>
      </c>
      <c r="F447" s="196">
        <f t="shared" si="36"/>
        <v>-42.964849049999657</v>
      </c>
      <c r="G447" s="124">
        <f t="shared" si="37"/>
        <v>-3.8985122750480521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6"/>
        <v>0</v>
      </c>
      <c r="G448" s="120">
        <f t="shared" si="37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6"/>
        <v>0</v>
      </c>
      <c r="G449" s="120">
        <f t="shared" si="37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6"/>
        <v>0</v>
      </c>
      <c r="G450" s="120">
        <f t="shared" si="37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7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6" t="s">
        <v>690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691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712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13" t="s">
        <v>693</v>
      </c>
      <c r="B458" s="313"/>
      <c r="C458" s="313"/>
      <c r="D458" s="313"/>
      <c r="E458" s="313"/>
      <c r="F458" s="313"/>
      <c r="G458" s="313"/>
      <c r="H458" s="313"/>
    </row>
    <row r="459" spans="1:8" ht="53.25" customHeight="1" x14ac:dyDescent="0.25">
      <c r="A459" s="316" t="s">
        <v>694</v>
      </c>
      <c r="B459" s="316"/>
      <c r="C459" s="316"/>
      <c r="D459" s="316"/>
      <c r="E459" s="316"/>
      <c r="F459" s="316"/>
      <c r="G459" s="316"/>
      <c r="H459" s="316"/>
    </row>
    <row r="460" spans="1:8" x14ac:dyDescent="0.25">
      <c r="A460" s="316"/>
      <c r="B460" s="316"/>
      <c r="C460" s="316"/>
      <c r="D460" s="316"/>
      <c r="E460" s="316"/>
      <c r="F460" s="316"/>
      <c r="G460" s="316"/>
      <c r="H460" s="316"/>
    </row>
    <row r="461" spans="1:8" x14ac:dyDescent="0.25">
      <c r="A461" s="258"/>
    </row>
    <row r="463" spans="1:8" s="5" customFormat="1" ht="16.5" thickBot="1" x14ac:dyDescent="0.3">
      <c r="A463" s="223" t="s">
        <v>714</v>
      </c>
      <c r="B463" s="2"/>
      <c r="C463" s="3"/>
      <c r="D463" s="3"/>
      <c r="E463" s="4"/>
    </row>
    <row r="464" spans="1:8" s="5" customFormat="1" ht="33.75" customHeight="1" x14ac:dyDescent="0.25">
      <c r="A464" s="335" t="s">
        <v>7</v>
      </c>
      <c r="B464" s="337" t="s">
        <v>8</v>
      </c>
      <c r="C464" s="339" t="s">
        <v>9</v>
      </c>
      <c r="D464" s="341" t="s">
        <v>730</v>
      </c>
      <c r="E464" s="342"/>
      <c r="F464" s="343" t="s">
        <v>11</v>
      </c>
      <c r="G464" s="342"/>
      <c r="H464" s="314" t="s">
        <v>12</v>
      </c>
    </row>
    <row r="465" spans="1:8" s="5" customFormat="1" ht="30.75" thickBot="1" x14ac:dyDescent="0.3">
      <c r="A465" s="336"/>
      <c r="B465" s="338"/>
      <c r="C465" s="340"/>
      <c r="D465" s="224" t="s">
        <v>13</v>
      </c>
      <c r="E465" s="225" t="s">
        <v>715</v>
      </c>
      <c r="F465" s="225" t="s">
        <v>15</v>
      </c>
      <c r="G465" s="224" t="s">
        <v>16</v>
      </c>
      <c r="H465" s="315"/>
    </row>
    <row r="466" spans="1:8" s="5" customFormat="1" ht="19.5" thickBot="1" x14ac:dyDescent="0.3">
      <c r="A466" s="331" t="s">
        <v>18</v>
      </c>
      <c r="B466" s="332"/>
      <c r="C466" s="332"/>
      <c r="D466" s="332"/>
      <c r="E466" s="332"/>
      <c r="F466" s="332"/>
      <c r="G466" s="332"/>
      <c r="H466" s="333"/>
    </row>
    <row r="467" spans="1:8" s="5" customFormat="1" x14ac:dyDescent="0.25">
      <c r="A467" s="235" t="s">
        <v>95</v>
      </c>
      <c r="B467" s="236" t="s">
        <v>96</v>
      </c>
      <c r="C467" s="16" t="s">
        <v>716</v>
      </c>
      <c r="D467" s="259">
        <f>+D69</f>
        <v>1574.87458618705</v>
      </c>
      <c r="E467" s="229" t="str">
        <f>+E69</f>
        <v>-</v>
      </c>
      <c r="F467" s="90">
        <f t="shared" ref="F467:F472" si="38">+SUM(E467)-SUM(D467)</f>
        <v>-1574.87458618705</v>
      </c>
      <c r="G467" s="87">
        <f t="shared" ref="G467:G472" si="39">IFERROR(F467/D467*100,0)</f>
        <v>-100</v>
      </c>
      <c r="H467" s="230"/>
    </row>
    <row r="468" spans="1:8" s="5" customFormat="1" x14ac:dyDescent="0.25">
      <c r="A468" s="237"/>
      <c r="B468" s="227" t="s">
        <v>717</v>
      </c>
      <c r="C468" s="20"/>
      <c r="D468" s="260"/>
      <c r="E468" s="86"/>
      <c r="F468" s="91">
        <f t="shared" si="38"/>
        <v>0</v>
      </c>
      <c r="G468" s="85">
        <f t="shared" si="39"/>
        <v>0</v>
      </c>
      <c r="H468" s="232"/>
    </row>
    <row r="469" spans="1:8" s="5" customFormat="1" x14ac:dyDescent="0.25">
      <c r="A469" s="237"/>
      <c r="B469" s="227" t="s">
        <v>718</v>
      </c>
      <c r="C469" s="20" t="s">
        <v>716</v>
      </c>
      <c r="D469" s="260">
        <v>1431.0523207404078</v>
      </c>
      <c r="E469" s="86">
        <v>1398.2119096800002</v>
      </c>
      <c r="F469" s="91">
        <f t="shared" si="38"/>
        <v>-32.840411060407632</v>
      </c>
      <c r="G469" s="85">
        <f t="shared" si="39"/>
        <v>-2.2948434927533907</v>
      </c>
      <c r="H469" s="232"/>
    </row>
    <row r="470" spans="1:8" s="5" customFormat="1" x14ac:dyDescent="0.25">
      <c r="A470" s="237"/>
      <c r="B470" s="227" t="s">
        <v>719</v>
      </c>
      <c r="C470" s="20" t="s">
        <v>716</v>
      </c>
      <c r="D470" s="260">
        <v>0</v>
      </c>
      <c r="E470" s="86">
        <v>0</v>
      </c>
      <c r="F470" s="91">
        <f t="shared" si="38"/>
        <v>0</v>
      </c>
      <c r="G470" s="85">
        <f t="shared" si="39"/>
        <v>0</v>
      </c>
      <c r="H470" s="232"/>
    </row>
    <row r="471" spans="1:8" s="5" customFormat="1" x14ac:dyDescent="0.25">
      <c r="A471" s="237"/>
      <c r="B471" s="227" t="s">
        <v>720</v>
      </c>
      <c r="C471" s="20" t="s">
        <v>716</v>
      </c>
      <c r="D471" s="260">
        <v>166.56276342892949</v>
      </c>
      <c r="E471" s="86">
        <v>155.16599404999997</v>
      </c>
      <c r="F471" s="91">
        <f t="shared" si="38"/>
        <v>-11.39676937892952</v>
      </c>
      <c r="G471" s="85">
        <f t="shared" si="39"/>
        <v>-6.8423272670979651</v>
      </c>
      <c r="H471" s="232"/>
    </row>
    <row r="472" spans="1:8" s="5" customFormat="1" ht="16.5" thickBot="1" x14ac:dyDescent="0.3">
      <c r="A472" s="238"/>
      <c r="B472" s="239" t="s">
        <v>721</v>
      </c>
      <c r="C472" s="34" t="s">
        <v>716</v>
      </c>
      <c r="D472" s="261">
        <v>0</v>
      </c>
      <c r="E472" s="88">
        <v>0</v>
      </c>
      <c r="F472" s="92">
        <f t="shared" si="38"/>
        <v>0</v>
      </c>
      <c r="G472" s="88">
        <f t="shared" si="39"/>
        <v>0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4" t="s">
        <v>590</v>
      </c>
      <c r="B474" s="334"/>
      <c r="C474" s="334"/>
      <c r="D474" s="334"/>
      <c r="E474" s="334"/>
      <c r="F474" s="334"/>
      <c r="G474" s="334"/>
      <c r="H474" s="334"/>
    </row>
    <row r="475" spans="1:8" s="5" customFormat="1" x14ac:dyDescent="0.25">
      <c r="A475" s="235" t="s">
        <v>602</v>
      </c>
      <c r="B475" s="240" t="s">
        <v>603</v>
      </c>
      <c r="C475" s="16" t="s">
        <v>716</v>
      </c>
      <c r="D475" s="228">
        <f>+D382</f>
        <v>0</v>
      </c>
      <c r="E475" s="229">
        <f>+E382</f>
        <v>0</v>
      </c>
      <c r="F475" s="90">
        <f t="shared" ref="F475:F478" si="40">+SUM(E475)-SUM(D475)</f>
        <v>0</v>
      </c>
      <c r="G475" s="87">
        <f t="shared" ref="G475:G478" si="41">IFERROR(F475/D475*100,0)</f>
        <v>0</v>
      </c>
      <c r="H475" s="242"/>
    </row>
    <row r="476" spans="1:8" s="5" customFormat="1" x14ac:dyDescent="0.25">
      <c r="A476" s="237"/>
      <c r="B476" s="25" t="s">
        <v>722</v>
      </c>
      <c r="C476" s="20"/>
      <c r="D476" s="231"/>
      <c r="E476" s="86"/>
      <c r="F476" s="91">
        <f t="shared" si="40"/>
        <v>0</v>
      </c>
      <c r="G476" s="85">
        <f t="shared" si="41"/>
        <v>0</v>
      </c>
      <c r="H476" s="243"/>
    </row>
    <row r="477" spans="1:8" s="5" customFormat="1" x14ac:dyDescent="0.25">
      <c r="A477" s="237"/>
      <c r="B477" s="25" t="s">
        <v>723</v>
      </c>
      <c r="C477" s="20" t="s">
        <v>716</v>
      </c>
      <c r="D477" s="231">
        <f>+D478+D488</f>
        <v>-612.73604849776427</v>
      </c>
      <c r="E477" s="86">
        <v>-1864.9851174233058</v>
      </c>
      <c r="F477" s="91">
        <f t="shared" si="40"/>
        <v>-1252.2490689255415</v>
      </c>
      <c r="G477" s="85">
        <f t="shared" si="41"/>
        <v>204.37006635983988</v>
      </c>
      <c r="H477" s="243"/>
    </row>
    <row r="478" spans="1:8" s="5" customFormat="1" ht="16.5" thickBot="1" x14ac:dyDescent="0.3">
      <c r="A478" s="238"/>
      <c r="B478" s="241" t="s">
        <v>724</v>
      </c>
      <c r="C478" s="34" t="s">
        <v>716</v>
      </c>
      <c r="D478" s="233">
        <f>+D145</f>
        <v>-612.73604849776427</v>
      </c>
      <c r="E478" s="88">
        <v>-1864.9851174233058</v>
      </c>
      <c r="F478" s="92">
        <f t="shared" si="40"/>
        <v>-1252.2490689255415</v>
      </c>
      <c r="G478" s="88">
        <f t="shared" si="41"/>
        <v>204.37006635983988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716</v>
      </c>
      <c r="D480" s="251">
        <f>+D406</f>
        <v>773.74589475999994</v>
      </c>
      <c r="E480" s="229">
        <f>+E406</f>
        <v>1166.3345577100004</v>
      </c>
      <c r="F480" s="90">
        <f t="shared" ref="F480:F483" si="42">+SUM(E480)-SUM(D480)</f>
        <v>392.58866295000041</v>
      </c>
      <c r="G480" s="87">
        <f t="shared" ref="G480:G483" si="43">IFERROR(F480/D480*100,0)</f>
        <v>50.738707062448881</v>
      </c>
      <c r="H480" s="242"/>
    </row>
    <row r="481" spans="1:8" s="5" customFormat="1" x14ac:dyDescent="0.25">
      <c r="A481" s="237"/>
      <c r="B481" s="25" t="s">
        <v>725</v>
      </c>
      <c r="C481" s="20"/>
      <c r="D481" s="97"/>
      <c r="E481" s="86"/>
      <c r="F481" s="91">
        <f t="shared" si="42"/>
        <v>0</v>
      </c>
      <c r="G481" s="85">
        <f t="shared" si="43"/>
        <v>0</v>
      </c>
      <c r="H481" s="243"/>
    </row>
    <row r="482" spans="1:8" s="5" customFormat="1" x14ac:dyDescent="0.25">
      <c r="A482" s="237"/>
      <c r="B482" s="25" t="s">
        <v>726</v>
      </c>
      <c r="C482" s="20" t="s">
        <v>716</v>
      </c>
      <c r="D482" s="97">
        <f>+D487</f>
        <v>1420.505875960655</v>
      </c>
      <c r="E482" s="86">
        <f>+E487</f>
        <v>1387.9166997894908</v>
      </c>
      <c r="F482" s="91">
        <f t="shared" si="42"/>
        <v>-32.589176171164127</v>
      </c>
      <c r="G482" s="85">
        <f t="shared" si="43"/>
        <v>-2.2941950978643315</v>
      </c>
      <c r="H482" s="243"/>
    </row>
    <row r="483" spans="1:8" s="5" customFormat="1" ht="16.5" thickBot="1" x14ac:dyDescent="0.3">
      <c r="A483" s="238"/>
      <c r="B483" s="241" t="s">
        <v>719</v>
      </c>
      <c r="C483" s="34" t="s">
        <v>716</v>
      </c>
      <c r="D483" s="98">
        <f>+D488</f>
        <v>0</v>
      </c>
      <c r="E483" s="88">
        <f>+E488+E490</f>
        <v>0</v>
      </c>
      <c r="F483" s="92">
        <f t="shared" si="42"/>
        <v>0</v>
      </c>
      <c r="G483" s="88">
        <f t="shared" si="43"/>
        <v>0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727</v>
      </c>
      <c r="B485" s="236" t="s">
        <v>729</v>
      </c>
      <c r="C485" s="252" t="s">
        <v>716</v>
      </c>
      <c r="D485" s="228">
        <v>1587.0678238810779</v>
      </c>
      <c r="E485" s="229">
        <v>1542.8829643967831</v>
      </c>
      <c r="F485" s="90">
        <f t="shared" ref="F485:F490" si="44">+SUM(E485)-SUM(D485)</f>
        <v>-44.184859484294748</v>
      </c>
      <c r="G485" s="87">
        <f t="shared" ref="G485:G490" si="45">IFERROR(F485/D485*100,0)</f>
        <v>-2.7840561581195291</v>
      </c>
      <c r="H485" s="230"/>
    </row>
    <row r="486" spans="1:8" s="5" customFormat="1" x14ac:dyDescent="0.25">
      <c r="A486" s="237"/>
      <c r="B486" s="227" t="s">
        <v>717</v>
      </c>
      <c r="C486" s="253"/>
      <c r="D486" s="231"/>
      <c r="E486" s="86"/>
      <c r="F486" s="91">
        <f t="shared" si="44"/>
        <v>0</v>
      </c>
      <c r="G486" s="85">
        <f t="shared" si="45"/>
        <v>0</v>
      </c>
      <c r="H486" s="232"/>
    </row>
    <row r="487" spans="1:8" s="5" customFormat="1" x14ac:dyDescent="0.25">
      <c r="A487" s="237"/>
      <c r="B487" s="227" t="s">
        <v>718</v>
      </c>
      <c r="C487" s="253" t="s">
        <v>716</v>
      </c>
      <c r="D487" s="231">
        <v>1420.505875960655</v>
      </c>
      <c r="E487" s="86">
        <v>1387.9166997894908</v>
      </c>
      <c r="F487" s="91">
        <f t="shared" si="44"/>
        <v>-32.589176171164127</v>
      </c>
      <c r="G487" s="85">
        <f t="shared" si="45"/>
        <v>-2.2941950978643315</v>
      </c>
      <c r="H487" s="232"/>
    </row>
    <row r="488" spans="1:8" s="5" customFormat="1" x14ac:dyDescent="0.25">
      <c r="A488" s="237"/>
      <c r="B488" s="227" t="s">
        <v>719</v>
      </c>
      <c r="C488" s="253" t="s">
        <v>716</v>
      </c>
      <c r="D488" s="231">
        <v>0</v>
      </c>
      <c r="E488" s="86">
        <v>0</v>
      </c>
      <c r="F488" s="91">
        <f t="shared" si="44"/>
        <v>0</v>
      </c>
      <c r="G488" s="85">
        <f t="shared" si="45"/>
        <v>0</v>
      </c>
      <c r="H488" s="232"/>
    </row>
    <row r="489" spans="1:8" s="5" customFormat="1" x14ac:dyDescent="0.25">
      <c r="A489" s="237"/>
      <c r="B489" s="227" t="s">
        <v>720</v>
      </c>
      <c r="C489" s="253" t="s">
        <v>716</v>
      </c>
      <c r="D489" s="231">
        <v>166.5619479204228</v>
      </c>
      <c r="E489" s="86">
        <v>154.96626460729226</v>
      </c>
      <c r="F489" s="91">
        <f t="shared" si="44"/>
        <v>-11.595683313130536</v>
      </c>
      <c r="G489" s="85">
        <f t="shared" si="45"/>
        <v>-6.9617841637338014</v>
      </c>
      <c r="H489" s="232"/>
    </row>
    <row r="490" spans="1:8" s="5" customFormat="1" ht="16.5" thickBot="1" x14ac:dyDescent="0.3">
      <c r="A490" s="238"/>
      <c r="B490" s="239" t="s">
        <v>721</v>
      </c>
      <c r="C490" s="254" t="s">
        <v>716</v>
      </c>
      <c r="D490" s="233">
        <v>0</v>
      </c>
      <c r="E490" s="88">
        <v>0</v>
      </c>
      <c r="F490" s="92">
        <f t="shared" si="44"/>
        <v>0</v>
      </c>
      <c r="G490" s="88">
        <f t="shared" si="45"/>
        <v>0</v>
      </c>
      <c r="H490" s="234"/>
    </row>
  </sheetData>
  <autoFilter ref="A21:H45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topLeftCell="A371" zoomScale="80" zoomScaleNormal="70" zoomScaleSheetLayoutView="80" workbookViewId="0">
      <selection activeCell="B33" sqref="B33"/>
    </sheetView>
  </sheetViews>
  <sheetFormatPr defaultRowHeight="15.75" x14ac:dyDescent="0.25"/>
  <cols>
    <col min="1" max="1" width="11.140625" style="209" customWidth="1"/>
    <col min="2" max="2" width="66.570312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15.140625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7" t="s">
        <v>3</v>
      </c>
      <c r="B6" s="297"/>
      <c r="C6" s="297"/>
      <c r="D6" s="297"/>
      <c r="E6" s="297"/>
      <c r="F6" s="297"/>
      <c r="G6" s="297"/>
      <c r="H6" s="297"/>
    </row>
    <row r="7" spans="1:8" ht="41.25" customHeight="1" x14ac:dyDescent="0.25">
      <c r="A7" s="298"/>
      <c r="B7" s="298"/>
      <c r="C7" s="298"/>
      <c r="D7" s="298"/>
      <c r="E7" s="298"/>
      <c r="F7" s="298"/>
      <c r="G7" s="298"/>
      <c r="H7" s="298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713</v>
      </c>
      <c r="C11" s="137"/>
      <c r="F11" s="139"/>
      <c r="G11" s="140"/>
      <c r="H11" s="144"/>
    </row>
    <row r="12" spans="1:8" x14ac:dyDescent="0.25">
      <c r="A12" s="299" t="s">
        <v>732</v>
      </c>
      <c r="B12" s="299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2" t="s">
        <v>731</v>
      </c>
      <c r="B14" s="312"/>
      <c r="C14" s="312"/>
      <c r="D14" s="312"/>
      <c r="E14" s="312"/>
      <c r="F14" s="312"/>
      <c r="G14" s="312"/>
      <c r="H14" s="312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300" t="s">
        <v>6</v>
      </c>
      <c r="B18" s="300"/>
      <c r="C18" s="300"/>
      <c r="D18" s="300"/>
      <c r="E18" s="300"/>
      <c r="F18" s="300"/>
      <c r="G18" s="300"/>
      <c r="H18" s="300"/>
    </row>
    <row r="19" spans="1:8" s="145" customFormat="1" ht="66" customHeight="1" x14ac:dyDescent="0.25">
      <c r="A19" s="301" t="s">
        <v>7</v>
      </c>
      <c r="B19" s="303" t="s">
        <v>8</v>
      </c>
      <c r="C19" s="305" t="s">
        <v>9</v>
      </c>
      <c r="D19" s="307" t="s">
        <v>730</v>
      </c>
      <c r="E19" s="308"/>
      <c r="F19" s="309" t="s">
        <v>11</v>
      </c>
      <c r="G19" s="308"/>
      <c r="H19" s="310" t="s">
        <v>12</v>
      </c>
    </row>
    <row r="20" spans="1:8" s="145" customFormat="1" ht="48" customHeight="1" x14ac:dyDescent="0.25">
      <c r="A20" s="302"/>
      <c r="B20" s="304"/>
      <c r="C20" s="306"/>
      <c r="D20" s="149" t="s">
        <v>13</v>
      </c>
      <c r="E20" s="148" t="s">
        <v>14</v>
      </c>
      <c r="F20" s="148" t="s">
        <v>15</v>
      </c>
      <c r="G20" s="149" t="s">
        <v>16</v>
      </c>
      <c r="H20" s="311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7" t="s">
        <v>18</v>
      </c>
      <c r="B22" s="318"/>
      <c r="C22" s="318"/>
      <c r="D22" s="318"/>
      <c r="E22" s="318"/>
      <c r="F22" s="318"/>
      <c r="G22" s="318"/>
      <c r="H22" s="319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12130.811166093599</v>
      </c>
      <c r="E23" s="116">
        <f>+E29+E31+E32+E37</f>
        <v>11799.6965931</v>
      </c>
      <c r="F23" s="116">
        <f>+SUM(E23)-SUM(D23)</f>
        <v>-331.11457299359972</v>
      </c>
      <c r="G23" s="117">
        <f t="shared" ref="G23:G76" si="0">IFERROR(F23/D23*100,0)</f>
        <v>-2.7295336516249327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11626.183736746354</v>
      </c>
      <c r="E29" s="124">
        <v>11546.569</v>
      </c>
      <c r="F29" s="124">
        <f t="shared" si="1"/>
        <v>-79.614736746354538</v>
      </c>
      <c r="G29" s="125">
        <f t="shared" si="0"/>
        <v>-0.68478822070151735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216.10352409499998</v>
      </c>
      <c r="E31" s="124">
        <v>197.369</v>
      </c>
      <c r="F31" s="124">
        <f t="shared" si="1"/>
        <v>-18.734524094999983</v>
      </c>
      <c r="G31" s="125">
        <f t="shared" si="0"/>
        <v>-8.6692358088358663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288.52390525224519</v>
      </c>
      <c r="E37" s="124">
        <v>55.758593100000013</v>
      </c>
      <c r="F37" s="124">
        <f t="shared" si="1"/>
        <v>-232.76531215224517</v>
      </c>
      <c r="G37" s="125">
        <f t="shared" si="0"/>
        <v>-80.674532652241609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10602.002927898959</v>
      </c>
      <c r="E38" s="124">
        <f>+E44+E46+E47+E52</f>
        <v>10632.262288950002</v>
      </c>
      <c r="F38" s="124">
        <f t="shared" si="1"/>
        <v>30.259361051043015</v>
      </c>
      <c r="G38" s="124">
        <f t="shared" si="0"/>
        <v>0.2854117401855843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10313.500566455261</v>
      </c>
      <c r="E44" s="124">
        <v>10562.176197200002</v>
      </c>
      <c r="F44" s="124">
        <f t="shared" si="1"/>
        <v>248.67563074474128</v>
      </c>
      <c r="G44" s="124">
        <f t="shared" si="0"/>
        <v>2.4111661132163085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34.932022745408332</v>
      </c>
      <c r="E46" s="124">
        <v>35.787514450000003</v>
      </c>
      <c r="F46" s="124">
        <f t="shared" si="1"/>
        <v>0.85549170459167101</v>
      </c>
      <c r="G46" s="124">
        <f t="shared" si="0"/>
        <v>2.4490185146925731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253.57033869828877</v>
      </c>
      <c r="E52" s="124">
        <v>34.298577299999465</v>
      </c>
      <c r="F52" s="124">
        <f t="shared" si="1"/>
        <v>-219.2717613982893</v>
      </c>
      <c r="G52" s="124">
        <f t="shared" si="0"/>
        <v>-86.473742364318994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2431.8560660754924</v>
      </c>
      <c r="E53" s="124">
        <f>+E54+E55+E60+E61</f>
        <v>2482.8392299000002</v>
      </c>
      <c r="F53" s="124">
        <f t="shared" si="1"/>
        <v>50.983163824507756</v>
      </c>
      <c r="G53" s="124">
        <f t="shared" si="0"/>
        <v>2.0964712729394352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1918.6779479729028</v>
      </c>
      <c r="E55" s="124">
        <v>1940.11119734</v>
      </c>
      <c r="F55" s="124">
        <f t="shared" si="1"/>
        <v>21.433249367097233</v>
      </c>
      <c r="G55" s="124">
        <f t="shared" si="0"/>
        <v>1.1170842605316655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1918.6779479729028</v>
      </c>
      <c r="E56" s="124">
        <v>1940.11119734</v>
      </c>
      <c r="F56" s="124">
        <f t="shared" si="1"/>
        <v>21.433249367097233</v>
      </c>
      <c r="G56" s="124">
        <f t="shared" si="0"/>
        <v>1.1170842605316655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1870.9850022099997</v>
      </c>
      <c r="E57" s="124">
        <v>1889.4483132800001</v>
      </c>
      <c r="F57" s="124">
        <f t="shared" si="1"/>
        <v>18.463311070000373</v>
      </c>
      <c r="G57" s="124">
        <f t="shared" si="0"/>
        <v>0.98682303963909845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292.49612426000004</v>
      </c>
      <c r="E60" s="124">
        <v>334.91829037999997</v>
      </c>
      <c r="F60" s="124">
        <f t="shared" si="1"/>
        <v>42.422166119999929</v>
      </c>
      <c r="G60" s="124">
        <f t="shared" si="0"/>
        <v>14.503496833445503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220.68199384258975</v>
      </c>
      <c r="E61" s="124">
        <v>207.80974218000023</v>
      </c>
      <c r="F61" s="124">
        <f t="shared" si="1"/>
        <v>-12.87225166258952</v>
      </c>
      <c r="G61" s="124">
        <f t="shared" si="0"/>
        <v>-5.8329415275136434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2889.6894270021717</v>
      </c>
      <c r="E62" s="124">
        <f>+E63+E64+E66+E67</f>
        <v>2963.7902804400001</v>
      </c>
      <c r="F62" s="124">
        <f t="shared" si="1"/>
        <v>74.100853437828391</v>
      </c>
      <c r="G62" s="124">
        <f t="shared" si="0"/>
        <v>2.5643189453304771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2622.72152654</v>
      </c>
      <c r="E63" s="124">
        <v>2705.8355151199999</v>
      </c>
      <c r="F63" s="124">
        <f t="shared" si="1"/>
        <v>83.113988579999841</v>
      </c>
      <c r="G63" s="124">
        <f t="shared" si="0"/>
        <v>3.1689978420868479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0</v>
      </c>
      <c r="E64" s="124">
        <v>0</v>
      </c>
      <c r="F64" s="124">
        <f t="shared" si="1"/>
        <v>0</v>
      </c>
      <c r="G64" s="124">
        <f t="shared" si="0"/>
        <v>0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266.96790046217166</v>
      </c>
      <c r="E67" s="124">
        <v>257.95476532000021</v>
      </c>
      <c r="F67" s="124">
        <f t="shared" si="1"/>
        <v>-9.0131351421714498</v>
      </c>
      <c r="G67" s="124">
        <f t="shared" si="0"/>
        <v>-3.376111932021796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3043.5035312847513</v>
      </c>
      <c r="E68" s="124">
        <v>3187.7625480400002</v>
      </c>
      <c r="F68" s="124">
        <f t="shared" si="1"/>
        <v>144.25901675524892</v>
      </c>
      <c r="G68" s="124">
        <f t="shared" si="0"/>
        <v>4.7398997659238136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1466.6607071226556</v>
      </c>
      <c r="E69" s="124">
        <v>1408.12172504</v>
      </c>
      <c r="F69" s="124">
        <f t="shared" si="1"/>
        <v>-58.538982082655593</v>
      </c>
      <c r="G69" s="124">
        <f t="shared" si="0"/>
        <v>-3.9913104509017181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25.829984311597023</v>
      </c>
      <c r="E70" s="124">
        <f>+E71+E72</f>
        <v>139.92361804000001</v>
      </c>
      <c r="F70" s="124">
        <f t="shared" si="1"/>
        <v>114.09363372840298</v>
      </c>
      <c r="G70" s="124">
        <f t="shared" si="0"/>
        <v>441.71003881399093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0</v>
      </c>
      <c r="E71" s="124">
        <v>123.07521971</v>
      </c>
      <c r="F71" s="124">
        <f t="shared" si="1"/>
        <v>123.07521971</v>
      </c>
      <c r="G71" s="124">
        <f t="shared" si="0"/>
        <v>0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25.829984311597023</v>
      </c>
      <c r="E72" s="124">
        <v>16.848398330000009</v>
      </c>
      <c r="F72" s="124">
        <f t="shared" si="1"/>
        <v>-8.9815859815970143</v>
      </c>
      <c r="G72" s="124">
        <f t="shared" si="0"/>
        <v>-34.771937424539992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744.46321210229155</v>
      </c>
      <c r="E73" s="85">
        <f>+E38-E53-E62-E68-E69-E70</f>
        <v>449.82488749000078</v>
      </c>
      <c r="F73" s="124">
        <f t="shared" si="1"/>
        <v>-294.63832461229077</v>
      </c>
      <c r="G73" s="124">
        <f t="shared" si="0"/>
        <v>-39.577284655914809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0</v>
      </c>
      <c r="E74" s="124">
        <v>309.85351497963654</v>
      </c>
      <c r="F74" s="124">
        <f t="shared" si="1"/>
        <v>309.85351497963654</v>
      </c>
      <c r="G74" s="124">
        <f t="shared" si="0"/>
        <v>0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139.39788835906694</v>
      </c>
      <c r="E75" s="124">
        <v>6.8210620900000007</v>
      </c>
      <c r="F75" s="124">
        <f t="shared" si="1"/>
        <v>-132.57682626906694</v>
      </c>
      <c r="G75" s="124">
        <f t="shared" si="0"/>
        <v>-95.10676799319225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605.06532374322455</v>
      </c>
      <c r="E76" s="127">
        <f>+E73-E74-E75</f>
        <v>133.15031042036424</v>
      </c>
      <c r="F76" s="127">
        <f t="shared" si="1"/>
        <v>-471.91501332286032</v>
      </c>
      <c r="G76" s="127">
        <f t="shared" si="0"/>
        <v>-77.994060278213851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630.89530805482229</v>
      </c>
      <c r="E78" s="124">
        <v>1281.5886986299997</v>
      </c>
      <c r="F78" s="124">
        <f t="shared" si="1"/>
        <v>650.69339057517743</v>
      </c>
      <c r="G78" s="124">
        <f t="shared" ref="G78:G141" si="2">IFERROR(F78/D78*100,0)</f>
        <v>103.13809316182689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545.39844989046821</v>
      </c>
      <c r="E79" s="124">
        <v>0</v>
      </c>
      <c r="F79" s="124">
        <f t="shared" si="1"/>
        <v>-545.39844989046821</v>
      </c>
      <c r="G79" s="124">
        <f t="shared" si="2"/>
        <v>-100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8.0692733590428265</v>
      </c>
      <c r="E80" s="131">
        <v>712.75187540000002</v>
      </c>
      <c r="F80" s="127">
        <f t="shared" si="1"/>
        <v>704.68260204095714</v>
      </c>
      <c r="G80" s="131">
        <f t="shared" si="2"/>
        <v>8732.9127504554672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1528.8082381946406</v>
      </c>
      <c r="E81" s="133">
        <f>+E23-E38</f>
        <v>1167.4343041499978</v>
      </c>
      <c r="F81" s="116">
        <f t="shared" si="1"/>
        <v>-361.37393404464274</v>
      </c>
      <c r="G81" s="133">
        <f t="shared" si="2"/>
        <v>-23.637623412560021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1312.6831702910931</v>
      </c>
      <c r="E87" s="124">
        <f>+E29-E44</f>
        <v>984.3928027999973</v>
      </c>
      <c r="F87" s="124">
        <f t="shared" si="1"/>
        <v>-328.29036749109582</v>
      </c>
      <c r="G87" s="124">
        <f t="shared" si="2"/>
        <v>-25.009109198702991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181.17150134959167</v>
      </c>
      <c r="E89" s="124">
        <f t="shared" ref="E89:E90" si="5">+E31-E46</f>
        <v>161.58148555</v>
      </c>
      <c r="F89" s="124">
        <f t="shared" si="3"/>
        <v>-19.590015799591669</v>
      </c>
      <c r="G89" s="124">
        <f t="shared" si="2"/>
        <v>-10.812967632139028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4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34.953566553956421</v>
      </c>
      <c r="E95" s="124">
        <f>+E37-E52</f>
        <v>21.460015800000548</v>
      </c>
      <c r="F95" s="124">
        <f t="shared" si="3"/>
        <v>-13.493550753955873</v>
      </c>
      <c r="G95" s="124">
        <f t="shared" si="2"/>
        <v>-38.604217206637323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-300.01349889188197</v>
      </c>
      <c r="E96" s="124">
        <f>+E97-E103</f>
        <v>-30.920258989999752</v>
      </c>
      <c r="F96" s="124">
        <f t="shared" si="3"/>
        <v>269.09323990188221</v>
      </c>
      <c r="G96" s="124">
        <f t="shared" si="2"/>
        <v>-89.693710748281134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324.356345595439</v>
      </c>
      <c r="E97" s="124">
        <v>914.1815325299998</v>
      </c>
      <c r="F97" s="124">
        <f t="shared" si="3"/>
        <v>589.82518693456086</v>
      </c>
      <c r="G97" s="124">
        <f t="shared" si="2"/>
        <v>181.84481202357424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153.11713599000001</v>
      </c>
      <c r="F99" s="124">
        <f t="shared" si="3"/>
        <v>153.11713599000001</v>
      </c>
      <c r="G99" s="124">
        <f t="shared" si="2"/>
        <v>0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35.131447880000003</v>
      </c>
      <c r="E100" s="124">
        <v>203.39588504</v>
      </c>
      <c r="F100" s="124">
        <f t="shared" si="3"/>
        <v>168.26443716</v>
      </c>
      <c r="G100" s="124">
        <f t="shared" si="2"/>
        <v>478.95673908672387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35.131447880000003</v>
      </c>
      <c r="E101" s="124">
        <v>185.12969688999999</v>
      </c>
      <c r="F101" s="124">
        <f t="shared" si="3"/>
        <v>149.99824900999999</v>
      </c>
      <c r="G101" s="124">
        <f t="shared" si="2"/>
        <v>426.96290093808676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289.224897715439</v>
      </c>
      <c r="E102" s="124">
        <v>557.66851149999979</v>
      </c>
      <c r="F102" s="124">
        <f t="shared" si="3"/>
        <v>268.4436137845608</v>
      </c>
      <c r="G102" s="124">
        <f t="shared" si="2"/>
        <v>92.814835757561795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624.36984448732096</v>
      </c>
      <c r="E103" s="124">
        <v>945.10179151999955</v>
      </c>
      <c r="F103" s="124">
        <f t="shared" si="3"/>
        <v>320.73194703267859</v>
      </c>
      <c r="G103" s="124">
        <f t="shared" si="2"/>
        <v>51.368904162249571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17.163481404800002</v>
      </c>
      <c r="E104" s="124">
        <v>12.074304099999999</v>
      </c>
      <c r="F104" s="124">
        <f t="shared" si="3"/>
        <v>-5.0891773048000033</v>
      </c>
      <c r="G104" s="124">
        <f t="shared" si="2"/>
        <v>-29.651194794179375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19.488949603565676</v>
      </c>
      <c r="E105" s="124">
        <v>39.863793439999995</v>
      </c>
      <c r="F105" s="124">
        <f t="shared" si="3"/>
        <v>20.374843836434319</v>
      </c>
      <c r="G105" s="124">
        <f t="shared" si="2"/>
        <v>104.54562329365642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552.23410000000001</v>
      </c>
      <c r="E106" s="124">
        <v>351.7650840500001</v>
      </c>
      <c r="F106" s="124">
        <f t="shared" si="3"/>
        <v>-200.46901594999991</v>
      </c>
      <c r="G106" s="124">
        <f t="shared" si="2"/>
        <v>-36.301455478754377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552.23410000000001</v>
      </c>
      <c r="E107" s="124">
        <v>300.40531722999998</v>
      </c>
      <c r="F107" s="124">
        <f t="shared" si="3"/>
        <v>-251.82878277000003</v>
      </c>
      <c r="G107" s="124">
        <f t="shared" si="2"/>
        <v>-45.601816832752633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35.483313478955317</v>
      </c>
      <c r="E108" s="124">
        <v>541.39860992999957</v>
      </c>
      <c r="F108" s="124">
        <f t="shared" si="3"/>
        <v>505.91529645104424</v>
      </c>
      <c r="G108" s="124">
        <f t="shared" si="2"/>
        <v>1425.7836905538597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1228.7947393027587</v>
      </c>
      <c r="E109" s="124">
        <f>+E81+E96</f>
        <v>1136.5140451599982</v>
      </c>
      <c r="F109" s="124">
        <f t="shared" si="3"/>
        <v>-92.280694142760467</v>
      </c>
      <c r="G109" s="124">
        <f t="shared" si="2"/>
        <v>-7.5098542654180198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730.03454049587731</v>
      </c>
      <c r="E115" s="124">
        <v>733.92712076362818</v>
      </c>
      <c r="F115" s="124">
        <f t="shared" si="3"/>
        <v>3.8925802677508727</v>
      </c>
      <c r="G115" s="124">
        <f t="shared" si="2"/>
        <v>0.5332049446738274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181.17150134959164</v>
      </c>
      <c r="E117" s="124">
        <v>122.92488641999991</v>
      </c>
      <c r="F117" s="124">
        <f t="shared" si="3"/>
        <v>-58.246614929591729</v>
      </c>
      <c r="G117" s="124">
        <f t="shared" si="2"/>
        <v>-32.149987440462866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317.58869745728981</v>
      </c>
      <c r="E123" s="124">
        <v>279.6620379800006</v>
      </c>
      <c r="F123" s="124">
        <f t="shared" si="3"/>
        <v>-37.926659477289206</v>
      </c>
      <c r="G123" s="124">
        <f t="shared" si="2"/>
        <v>-11.942068398825713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223.89697964676878</v>
      </c>
      <c r="E124" s="124">
        <f>+E130+E138+E132+E133</f>
        <v>-48.863</v>
      </c>
      <c r="F124" s="124">
        <f t="shared" si="3"/>
        <v>-272.75997964676878</v>
      </c>
      <c r="G124" s="124">
        <f t="shared" si="2"/>
        <v>-121.82387635469168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148.05722679690527</v>
      </c>
      <c r="E130" s="124">
        <v>-48.863</v>
      </c>
      <c r="F130" s="124">
        <f t="shared" si="3"/>
        <v>-196.92022679690527</v>
      </c>
      <c r="G130" s="124">
        <f t="shared" si="2"/>
        <v>-133.00277943678284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3"/>
        <v>0</v>
      </c>
      <c r="G132" s="213">
        <f t="shared" si="2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3"/>
        <v>0</v>
      </c>
      <c r="G133" s="213">
        <f t="shared" si="2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75.839752849863515</v>
      </c>
      <c r="E138" s="124">
        <v>0</v>
      </c>
      <c r="F138" s="124">
        <f t="shared" si="3"/>
        <v>-75.839752849863515</v>
      </c>
      <c r="G138" s="124">
        <f t="shared" si="2"/>
        <v>-100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1004.8977596559898</v>
      </c>
      <c r="E139" s="124">
        <f>+E109-E124</f>
        <v>1185.3770451599983</v>
      </c>
      <c r="F139" s="124">
        <f t="shared" si="3"/>
        <v>180.47928550400843</v>
      </c>
      <c r="G139" s="124">
        <f t="shared" si="2"/>
        <v>17.959964958603603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581.97731369897201</v>
      </c>
      <c r="E145" s="124">
        <f>+E115-E130</f>
        <v>782.79012076362824</v>
      </c>
      <c r="F145" s="124">
        <f t="shared" si="3"/>
        <v>200.81280706465623</v>
      </c>
      <c r="G145" s="124">
        <f t="shared" si="7"/>
        <v>34.505263751316384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181.17150134959164</v>
      </c>
      <c r="E147" s="124">
        <f t="shared" ref="E147:E148" si="9">+E117-E132</f>
        <v>122.92488641999991</v>
      </c>
      <c r="F147" s="124">
        <f t="shared" si="3"/>
        <v>-58.246614929591729</v>
      </c>
      <c r="G147" s="124">
        <f t="shared" si="7"/>
        <v>-32.149987440462866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241.7489446074263</v>
      </c>
      <c r="E153" s="124">
        <f>+E123-E138</f>
        <v>279.6620379800006</v>
      </c>
      <c r="F153" s="124">
        <f t="shared" si="11"/>
        <v>37.913093372574309</v>
      </c>
      <c r="G153" s="124">
        <f t="shared" si="7"/>
        <v>15.682837182243341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1004.8977596559898</v>
      </c>
      <c r="E154" s="124">
        <v>1185.3770451636287</v>
      </c>
      <c r="F154" s="124">
        <f t="shared" si="11"/>
        <v>180.47928550763891</v>
      </c>
      <c r="G154" s="124">
        <f t="shared" si="7"/>
        <v>17.959964958964882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19.559396583721306</v>
      </c>
      <c r="E156" s="124">
        <v>0</v>
      </c>
      <c r="F156" s="124">
        <f t="shared" si="11"/>
        <v>-19.559396583721306</v>
      </c>
      <c r="G156" s="124">
        <f t="shared" si="7"/>
        <v>-100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118.89477047617738</v>
      </c>
      <c r="E157" s="124">
        <v>0</v>
      </c>
      <c r="F157" s="124">
        <f t="shared" si="11"/>
        <v>-118.89477047617738</v>
      </c>
      <c r="G157" s="124">
        <f t="shared" si="7"/>
        <v>-100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866.44359259609109</v>
      </c>
      <c r="E158" s="131">
        <f>+E154-E155-E156-E157</f>
        <v>1185.3770451636287</v>
      </c>
      <c r="F158" s="131">
        <f t="shared" si="11"/>
        <v>318.93345256753764</v>
      </c>
      <c r="G158" s="131">
        <f t="shared" si="7"/>
        <v>36.809488268235654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2714.94439602898</v>
      </c>
      <c r="E160" s="124">
        <f>E109+E105+E69</f>
        <v>2584.4995636399981</v>
      </c>
      <c r="F160" s="124">
        <f t="shared" si="11"/>
        <v>-130.44483238898192</v>
      </c>
      <c r="G160" s="124">
        <f t="shared" ref="G160:G165" si="12">IFERROR(F160/D160*100,0)</f>
        <v>-4.8046962795914849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146.22738354999998</v>
      </c>
      <c r="E161" s="124">
        <v>146.22724383999991</v>
      </c>
      <c r="F161" s="124">
        <f t="shared" si="11"/>
        <v>-1.397100000701812E-4</v>
      </c>
      <c r="G161" s="124">
        <f t="shared" si="12"/>
        <v>-9.5542980171295841E-5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24.68392575999998</v>
      </c>
      <c r="E162" s="124">
        <v>24.683925760000012</v>
      </c>
      <c r="F162" s="124">
        <f t="shared" si="11"/>
        <v>3.1974423109204508E-14</v>
      </c>
      <c r="G162" s="124">
        <f t="shared" si="12"/>
        <v>1.2953540461954678E-13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504.02170640000003</v>
      </c>
      <c r="E163" s="124">
        <v>1236.6652520899997</v>
      </c>
      <c r="F163" s="124">
        <f t="shared" si="11"/>
        <v>732.64354568999966</v>
      </c>
      <c r="G163" s="124">
        <f t="shared" si="12"/>
        <v>145.35952249416843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0</v>
      </c>
      <c r="E164" s="127">
        <v>623.56877574999987</v>
      </c>
      <c r="F164" s="127">
        <f t="shared" si="11"/>
        <v>623.56877574999987</v>
      </c>
      <c r="G164" s="127">
        <f t="shared" si="12"/>
        <v>0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0.18564715621329431</v>
      </c>
      <c r="E165" s="131">
        <f>E163/E160</f>
        <v>0.47849311699951913</v>
      </c>
      <c r="F165" s="131">
        <f t="shared" si="11"/>
        <v>0.29284596078622482</v>
      </c>
      <c r="G165" s="131">
        <f t="shared" si="12"/>
        <v>157.74330550464632</v>
      </c>
      <c r="H165" s="132"/>
    </row>
    <row r="166" spans="1:8" s="154" customFormat="1" ht="19.5" thickBot="1" x14ac:dyDescent="0.3">
      <c r="A166" s="317" t="s">
        <v>241</v>
      </c>
      <c r="B166" s="318"/>
      <c r="C166" s="318"/>
      <c r="D166" s="318"/>
      <c r="E166" s="318"/>
      <c r="F166" s="318"/>
      <c r="G166" s="318"/>
      <c r="H166" s="319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13962.870231039822</v>
      </c>
      <c r="E167" s="116">
        <v>14523.018473394</v>
      </c>
      <c r="F167" s="133">
        <f t="shared" si="11"/>
        <v>560.14824235417836</v>
      </c>
      <c r="G167" s="133">
        <f t="shared" ref="G167:G230" si="13">IFERROR(F167/D167*100,0)</f>
        <v>4.0116984050238784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13081.819949211822</v>
      </c>
      <c r="E173" s="124">
        <v>13159.089162230001</v>
      </c>
      <c r="F173" s="124">
        <f t="shared" si="11"/>
        <v>77.269213018178561</v>
      </c>
      <c r="G173" s="124">
        <f t="shared" si="13"/>
        <v>0.59066103430688199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172.03499927999999</v>
      </c>
      <c r="E175" s="124">
        <v>909.94409607999989</v>
      </c>
      <c r="F175" s="124">
        <f t="shared" si="11"/>
        <v>737.90909679999993</v>
      </c>
      <c r="G175" s="124">
        <f t="shared" si="13"/>
        <v>428.9296363462629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 t="s">
        <v>228</v>
      </c>
      <c r="F181" s="120">
        <f t="shared" si="11"/>
        <v>0</v>
      </c>
      <c r="G181" s="121">
        <f t="shared" si="13"/>
        <v>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 t="s">
        <v>228</v>
      </c>
      <c r="F182" s="120">
        <f t="shared" si="11"/>
        <v>0</v>
      </c>
      <c r="G182" s="121">
        <f t="shared" si="13"/>
        <v>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 t="s">
        <v>228</v>
      </c>
      <c r="F183" s="120">
        <f t="shared" si="11"/>
        <v>0</v>
      </c>
      <c r="G183" s="121">
        <f t="shared" si="13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709.01528254799996</v>
      </c>
      <c r="E184" s="124">
        <v>453.98521508399921</v>
      </c>
      <c r="F184" s="124">
        <f t="shared" si="11"/>
        <v>-255.03006746400075</v>
      </c>
      <c r="G184" s="124">
        <f t="shared" si="13"/>
        <v>-35.969615005687174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11687.211159876053</v>
      </c>
      <c r="E185" s="124">
        <v>11446.40475351639</v>
      </c>
      <c r="F185" s="124">
        <f t="shared" si="11"/>
        <v>-240.80640635966301</v>
      </c>
      <c r="G185" s="124">
        <f t="shared" si="13"/>
        <v>-2.0604265899326566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2">
        <f t="shared" si="11"/>
        <v>0</v>
      </c>
      <c r="G186" s="212">
        <f t="shared" si="13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2269.5349171347998</v>
      </c>
      <c r="E187" s="124">
        <v>2307.84337787</v>
      </c>
      <c r="F187" s="124">
        <f t="shared" si="11"/>
        <v>38.308460735200242</v>
      </c>
      <c r="G187" s="124">
        <f t="shared" si="13"/>
        <v>1.6879432189377017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50.901199999999996</v>
      </c>
      <c r="E189" s="124">
        <v>57.389955850000007</v>
      </c>
      <c r="F189" s="124">
        <f t="shared" si="11"/>
        <v>6.4887558500000111</v>
      </c>
      <c r="G189" s="124">
        <f t="shared" si="13"/>
        <v>12.747746320322531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2218.6337171348</v>
      </c>
      <c r="E190" s="124">
        <v>2250.4534220199998</v>
      </c>
      <c r="F190" s="124">
        <f t="shared" si="11"/>
        <v>31.819704885199826</v>
      </c>
      <c r="G190" s="124">
        <f t="shared" si="13"/>
        <v>1.4342027095077508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3188.9722759800002</v>
      </c>
      <c r="E191" s="124">
        <v>3275.8546550699998</v>
      </c>
      <c r="F191" s="124">
        <f t="shared" si="11"/>
        <v>86.882379089999631</v>
      </c>
      <c r="G191" s="124">
        <f t="shared" si="13"/>
        <v>2.7244632932188129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1.1128230000000003E-2</v>
      </c>
      <c r="E192" s="124">
        <v>1.1128230000000001E-2</v>
      </c>
      <c r="F192" s="124">
        <f t="shared" si="11"/>
        <v>0</v>
      </c>
      <c r="G192" s="124">
        <f t="shared" si="13"/>
        <v>0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2252.6185714710582</v>
      </c>
      <c r="E194" s="124">
        <v>2185.5545091610002</v>
      </c>
      <c r="F194" s="124">
        <f t="shared" si="11"/>
        <v>-67.064062310058034</v>
      </c>
      <c r="G194" s="124">
        <f t="shared" si="13"/>
        <v>-2.9771601441722235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729.99916750044611</v>
      </c>
      <c r="E195" s="124">
        <v>720.89472502156002</v>
      </c>
      <c r="F195" s="124">
        <f t="shared" si="11"/>
        <v>-9.1044424788860852</v>
      </c>
      <c r="G195" s="124">
        <f t="shared" si="13"/>
        <v>-1.2471853235203205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1252.7161367998983</v>
      </c>
      <c r="E196" s="124">
        <v>633.37727433000009</v>
      </c>
      <c r="F196" s="124">
        <f t="shared" si="11"/>
        <v>-619.33886246989823</v>
      </c>
      <c r="G196" s="124">
        <f t="shared" si="13"/>
        <v>-49.439681047936226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36.301582529079461</v>
      </c>
      <c r="E197" s="124">
        <v>3.6058779999999997</v>
      </c>
      <c r="F197" s="124">
        <f t="shared" si="11"/>
        <v>-32.695704529079464</v>
      </c>
      <c r="G197" s="124">
        <f t="shared" si="13"/>
        <v>-90.066884833157062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598.46247151199896</v>
      </c>
      <c r="E198" s="124">
        <v>609.44256999999982</v>
      </c>
      <c r="F198" s="124">
        <f t="shared" si="11"/>
        <v>10.980098488000863</v>
      </c>
      <c r="G198" s="124">
        <f t="shared" si="13"/>
        <v>1.8347179665685547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356.245609522</v>
      </c>
      <c r="E199" s="124">
        <v>306.63837690999992</v>
      </c>
      <c r="F199" s="124">
        <f t="shared" si="11"/>
        <v>-49.607232612000075</v>
      </c>
      <c r="G199" s="124">
        <f t="shared" si="13"/>
        <v>-13.925008838301647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56.415782719999996</v>
      </c>
      <c r="E200" s="124">
        <v>40.40576781</v>
      </c>
      <c r="F200" s="124">
        <f t="shared" si="11"/>
        <v>-16.010014909999995</v>
      </c>
      <c r="G200" s="124">
        <f t="shared" si="13"/>
        <v>-28.378609917476648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0.76087552356567356</v>
      </c>
      <c r="E201" s="124">
        <v>24.424203850000001</v>
      </c>
      <c r="F201" s="124">
        <f t="shared" si="11"/>
        <v>23.663328326434328</v>
      </c>
      <c r="G201" s="124">
        <f t="shared" si="13"/>
        <v>3110.0130827630537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981.47422348228565</v>
      </c>
      <c r="E202" s="124">
        <v>1341.9581652638321</v>
      </c>
      <c r="F202" s="124">
        <f t="shared" si="11"/>
        <v>360.48394178154649</v>
      </c>
      <c r="G202" s="124">
        <f t="shared" si="13"/>
        <v>36.728824166420175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39.031447880000002</v>
      </c>
      <c r="E203" s="124">
        <v>51.02509337</v>
      </c>
      <c r="F203" s="124">
        <f t="shared" si="11"/>
        <v>11.993645489999999</v>
      </c>
      <c r="G203" s="124">
        <f t="shared" si="13"/>
        <v>30.728159321360021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39.031447880000002</v>
      </c>
      <c r="E204" s="124">
        <v>51.02509337</v>
      </c>
      <c r="F204" s="124">
        <f t="shared" si="11"/>
        <v>11.993645489999999</v>
      </c>
      <c r="G204" s="124">
        <f t="shared" si="13"/>
        <v>30.728159321360021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3093.5923897200005</v>
      </c>
      <c r="E210" s="124">
        <v>2658.8025923110886</v>
      </c>
      <c r="F210" s="124">
        <f t="shared" si="11"/>
        <v>-434.78979740891191</v>
      </c>
      <c r="G210" s="124">
        <f t="shared" si="13"/>
        <v>-14.054527637633104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2987.6110359594259</v>
      </c>
      <c r="E211" s="124">
        <v>2506.8886431574401</v>
      </c>
      <c r="F211" s="124">
        <f t="shared" si="11"/>
        <v>-480.72239280198573</v>
      </c>
      <c r="G211" s="124">
        <f t="shared" si="13"/>
        <v>-16.090528084677832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1735.7475993470084</v>
      </c>
      <c r="E213" s="124">
        <v>1374.6948252099999</v>
      </c>
      <c r="F213" s="124">
        <f t="shared" si="11"/>
        <v>-361.05277413700856</v>
      </c>
      <c r="G213" s="124">
        <f t="shared" si="13"/>
        <v>-20.800995160404504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69.575762832000009</v>
      </c>
      <c r="E216" s="124">
        <v>0</v>
      </c>
      <c r="F216" s="124">
        <f t="shared" ref="F216:F272" si="14">+SUM(E216)-SUM(D216)</f>
        <v>-69.575762832000009</v>
      </c>
      <c r="G216" s="124">
        <f t="shared" si="13"/>
        <v>-100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1182.2876737804174</v>
      </c>
      <c r="E217" s="124">
        <v>1132.19381794744</v>
      </c>
      <c r="F217" s="124">
        <f t="shared" si="14"/>
        <v>-50.093855832977397</v>
      </c>
      <c r="G217" s="124">
        <f t="shared" si="13"/>
        <v>-4.2370276662700936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105.98135376057483</v>
      </c>
      <c r="E219" s="124">
        <v>151.91394915364839</v>
      </c>
      <c r="F219" s="124">
        <f t="shared" si="14"/>
        <v>45.932595393073555</v>
      </c>
      <c r="G219" s="124">
        <f t="shared" si="13"/>
        <v>43.340261058413205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58.540698206434328</v>
      </c>
      <c r="E221" s="124">
        <v>49.56977243</v>
      </c>
      <c r="F221" s="124">
        <f t="shared" si="14"/>
        <v>-8.9709257764343278</v>
      </c>
      <c r="G221" s="124">
        <f t="shared" si="13"/>
        <v>-15.324254836865467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914.2093687900001</v>
      </c>
      <c r="E222" s="124">
        <v>5308.6630224199998</v>
      </c>
      <c r="F222" s="124">
        <f t="shared" si="14"/>
        <v>4394.4536536300002</v>
      </c>
      <c r="G222" s="124">
        <f t="shared" si="13"/>
        <v>480.68350682582377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153.11713601000002</v>
      </c>
      <c r="F223" s="124">
        <f t="shared" si="14"/>
        <v>153.11713601000002</v>
      </c>
      <c r="G223" s="124">
        <f t="shared" si="13"/>
        <v>0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914.2093687900001</v>
      </c>
      <c r="E224" s="124">
        <v>5155.5458864100001</v>
      </c>
      <c r="F224" s="124">
        <f t="shared" si="14"/>
        <v>4241.3365176200004</v>
      </c>
      <c r="G224" s="124">
        <f t="shared" si="13"/>
        <v>463.93492151952154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1064.5759868300001</v>
      </c>
      <c r="F225" s="124">
        <f t="shared" si="14"/>
        <v>1064.5759868300001</v>
      </c>
      <c r="G225" s="124">
        <f t="shared" si="13"/>
        <v>0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914.2093687900001</v>
      </c>
      <c r="E226" s="124">
        <v>659.27970369999991</v>
      </c>
      <c r="F226" s="124">
        <f t="shared" si="14"/>
        <v>-254.92966509000019</v>
      </c>
      <c r="G226" s="124">
        <f t="shared" si="13"/>
        <v>-27.88526061895557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0</v>
      </c>
      <c r="E227" s="124">
        <v>3431.6901958799999</v>
      </c>
      <c r="F227" s="124">
        <f t="shared" si="14"/>
        <v>3431.6901958799999</v>
      </c>
      <c r="G227" s="124">
        <f t="shared" si="13"/>
        <v>0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4"/>
        <v>0</v>
      </c>
      <c r="G234" s="124">
        <f t="shared" si="15"/>
        <v>0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555.73535401000004</v>
      </c>
      <c r="E235" s="124">
        <v>4067.6699867500001</v>
      </c>
      <c r="F235" s="124">
        <f t="shared" si="14"/>
        <v>3511.9346327399999</v>
      </c>
      <c r="G235" s="124">
        <f t="shared" si="15"/>
        <v>631.94371338786652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555.73535401000004</v>
      </c>
      <c r="E236" s="124">
        <v>4067.6699867500001</v>
      </c>
      <c r="F236" s="124">
        <f t="shared" si="14"/>
        <v>3511.9346327399999</v>
      </c>
      <c r="G236" s="124">
        <f t="shared" si="15"/>
        <v>631.94371338786652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138.99535401000003</v>
      </c>
      <c r="E237" s="124">
        <v>573.02243717000056</v>
      </c>
      <c r="F237" s="124">
        <f t="shared" si="14"/>
        <v>434.02708316000053</v>
      </c>
      <c r="G237" s="124">
        <f t="shared" si="15"/>
        <v>312.26013721924437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416.74</v>
      </c>
      <c r="E238" s="124">
        <v>62.957353699999771</v>
      </c>
      <c r="F238" s="120">
        <f t="shared" si="14"/>
        <v>-353.78264630000024</v>
      </c>
      <c r="G238" s="120">
        <f t="shared" si="15"/>
        <v>-84.892893962662626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0</v>
      </c>
      <c r="E239" s="124">
        <v>3431.6901958799999</v>
      </c>
      <c r="F239" s="124">
        <f t="shared" si="14"/>
        <v>3431.6901958799999</v>
      </c>
      <c r="G239" s="124">
        <f t="shared" si="15"/>
        <v>0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2275.6590711637691</v>
      </c>
      <c r="E242" s="124">
        <f>E167-E185</f>
        <v>3076.6137198776105</v>
      </c>
      <c r="F242" s="124">
        <f t="shared" si="14"/>
        <v>800.95464871384138</v>
      </c>
      <c r="G242" s="124">
        <f t="shared" si="15"/>
        <v>35.196601233603687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-3054.5609418400004</v>
      </c>
      <c r="E243" s="124">
        <f>E203-E210</f>
        <v>-2607.7774989410887</v>
      </c>
      <c r="F243" s="124">
        <f t="shared" si="14"/>
        <v>446.78344289891174</v>
      </c>
      <c r="G243" s="124">
        <f t="shared" si="15"/>
        <v>-14.626764743144369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-2948.5795880794258</v>
      </c>
      <c r="E244" s="124">
        <f>E204-E211</f>
        <v>-2455.8635497874402</v>
      </c>
      <c r="F244" s="120">
        <f t="shared" si="14"/>
        <v>492.71603829198557</v>
      </c>
      <c r="G244" s="120">
        <f t="shared" si="15"/>
        <v>-16.710284514074083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-105.98135376057483</v>
      </c>
      <c r="E245" s="124">
        <f>+E209-E219</f>
        <v>-151.91394915364839</v>
      </c>
      <c r="F245" s="120">
        <f t="shared" si="14"/>
        <v>-45.932595393073555</v>
      </c>
      <c r="G245" s="120">
        <f t="shared" si="15"/>
        <v>43.340261058413205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358.47401478000006</v>
      </c>
      <c r="E246" s="124">
        <f>E222-E235</f>
        <v>1240.9930356699997</v>
      </c>
      <c r="F246" s="124">
        <f t="shared" si="14"/>
        <v>882.51902088999964</v>
      </c>
      <c r="G246" s="124">
        <f t="shared" si="15"/>
        <v>246.18772477319243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358.47401478000006</v>
      </c>
      <c r="E247" s="124">
        <f>E224-E236</f>
        <v>1087.87589966</v>
      </c>
      <c r="F247" s="124">
        <f t="shared" si="14"/>
        <v>729.4018848799999</v>
      </c>
      <c r="G247" s="124">
        <f t="shared" si="15"/>
        <v>203.4741305663795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153.11713600999974</v>
      </c>
      <c r="F248" s="124">
        <f t="shared" si="14"/>
        <v>153.11713600999974</v>
      </c>
      <c r="G248" s="124">
        <f t="shared" si="15"/>
        <v>0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-1598.7909999999999</v>
      </c>
      <c r="F249" s="124">
        <f t="shared" si="14"/>
        <v>-1598.7909999999999</v>
      </c>
      <c r="G249" s="120">
        <f t="shared" si="15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-420.42785589623122</v>
      </c>
      <c r="E250" s="124">
        <f>E242+E243+E246+E249</f>
        <v>111.0382566065216</v>
      </c>
      <c r="F250" s="124">
        <f t="shared" si="14"/>
        <v>531.46611250275282</v>
      </c>
      <c r="G250" s="124">
        <f t="shared" si="15"/>
        <v>-126.4107753683019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421.26113816329007</v>
      </c>
      <c r="E251" s="124">
        <v>421.26113776666688</v>
      </c>
      <c r="F251" s="124">
        <f t="shared" si="14"/>
        <v>-3.9662319295530324E-7</v>
      </c>
      <c r="G251" s="124">
        <f t="shared" si="15"/>
        <v>-9.4151384265966503E-8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0.83328226705884845</v>
      </c>
      <c r="E252" s="127">
        <f>E251+E250</f>
        <v>532.29939437318853</v>
      </c>
      <c r="F252" s="127">
        <f t="shared" si="14"/>
        <v>531.46611210612969</v>
      </c>
      <c r="G252" s="127">
        <f t="shared" si="15"/>
        <v>63779.841851428275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2045.4016126499691</v>
      </c>
      <c r="E254" s="127">
        <v>2497.2663753100001</v>
      </c>
      <c r="F254" s="127">
        <f t="shared" si="14"/>
        <v>451.86476266003092</v>
      </c>
      <c r="G254" s="127">
        <f t="shared" ref="G254:G313" si="16">IFERROR(F254/D254*100,0)</f>
        <v>22.091737870227192</v>
      </c>
      <c r="H254" s="122"/>
    </row>
    <row r="255" spans="1:8" s="154" customFormat="1" ht="15.75" hidden="1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hidden="1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hidden="1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hidden="1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hidden="1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hidden="1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hidden="1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hidden="1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hidden="1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hidden="1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1938.9149132445843</v>
      </c>
      <c r="E265" s="124">
        <v>1823.6448080800001</v>
      </c>
      <c r="F265" s="124">
        <f t="shared" si="14"/>
        <v>-115.27010516458427</v>
      </c>
      <c r="G265" s="124">
        <f t="shared" si="16"/>
        <v>-5.9450832203714921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569.35371260904151</v>
      </c>
      <c r="E266" s="124">
        <v>1017.2406369800002</v>
      </c>
      <c r="F266" s="124">
        <f t="shared" si="14"/>
        <v>447.8869243709587</v>
      </c>
      <c r="G266" s="124">
        <f t="shared" si="16"/>
        <v>78.665847688694967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18.274209246000041</v>
      </c>
      <c r="E269" s="124">
        <v>4.065727550000001</v>
      </c>
      <c r="F269" s="124">
        <f t="shared" si="14"/>
        <v>-14.208481696000039</v>
      </c>
      <c r="G269" s="124">
        <f t="shared" si="16"/>
        <v>-77.751554142404657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2.2545810700000009</v>
      </c>
      <c r="F270" s="124">
        <f t="shared" si="14"/>
        <v>2.2545810700000009</v>
      </c>
      <c r="G270" s="124">
        <f t="shared" si="16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</row>
    <row r="273" spans="1:8" s="154" customFormat="1" ht="15.75" hidden="1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hidden="1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hidden="1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hidden="1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hidden="1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hidden="1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hidden="1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hidden="1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88.212490159384757</v>
      </c>
      <c r="E281" s="124">
        <v>669.55583967999996</v>
      </c>
      <c r="F281" s="124">
        <f t="shared" ref="F281:F313" si="17">+SUM(E281)-SUM(D281)</f>
        <v>581.34334952061522</v>
      </c>
      <c r="G281" s="124">
        <f t="shared" si="16"/>
        <v>659.02611803637785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692.7702898799995</v>
      </c>
      <c r="E282" s="124">
        <v>1.3797562299999693</v>
      </c>
      <c r="F282" s="124">
        <f t="shared" si="17"/>
        <v>-691.3905336499995</v>
      </c>
      <c r="G282" s="124">
        <f t="shared" si="16"/>
        <v>-99.800834959270702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1929.6745156426423</v>
      </c>
      <c r="E283" s="124">
        <v>3723.3143059999998</v>
      </c>
      <c r="F283" s="124">
        <f t="shared" si="17"/>
        <v>1793.6397903573575</v>
      </c>
      <c r="G283" s="124">
        <f t="shared" si="16"/>
        <v>92.950379756661661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17"/>
        <v>0</v>
      </c>
      <c r="G285" s="212">
        <f t="shared" si="16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85.040963563560155</v>
      </c>
      <c r="E286" s="124">
        <v>80.907387319999998</v>
      </c>
      <c r="F286" s="124">
        <f t="shared" si="17"/>
        <v>-4.1335762435601566</v>
      </c>
      <c r="G286" s="120">
        <f t="shared" si="16"/>
        <v>-4.8606883910372156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17"/>
        <v>0</v>
      </c>
      <c r="G288" s="212">
        <f t="shared" si="16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85.040963563560155</v>
      </c>
      <c r="E289" s="124">
        <v>80.907387319999998</v>
      </c>
      <c r="F289" s="124">
        <f t="shared" si="17"/>
        <v>-4.1335762435601566</v>
      </c>
      <c r="G289" s="120">
        <f t="shared" si="16"/>
        <v>-4.8606883910372156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2">
        <f t="shared" si="17"/>
        <v>0</v>
      </c>
      <c r="G290" s="120">
        <f t="shared" si="16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236.53218240000015</v>
      </c>
      <c r="E291" s="124">
        <v>249.38657854999997</v>
      </c>
      <c r="F291" s="124">
        <f t="shared" si="17"/>
        <v>12.854396149999815</v>
      </c>
      <c r="G291" s="120">
        <f t="shared" si="16"/>
        <v>5.4345231247482912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17"/>
        <v>0</v>
      </c>
      <c r="G292" s="212">
        <f t="shared" si="16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-2.3556297890081622E-9</v>
      </c>
      <c r="E293" s="124">
        <v>0</v>
      </c>
      <c r="F293" s="124">
        <f t="shared" si="17"/>
        <v>2.3556297890081622E-9</v>
      </c>
      <c r="G293" s="120">
        <f t="shared" si="16"/>
        <v>-100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0.49217456256854347</v>
      </c>
      <c r="E295" s="124">
        <v>109.36309545</v>
      </c>
      <c r="F295" s="124">
        <f t="shared" si="17"/>
        <v>108.87092088743145</v>
      </c>
      <c r="G295" s="120">
        <f t="shared" si="16"/>
        <v>22120.387595665183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17"/>
        <v>0</v>
      </c>
      <c r="G296" s="212">
        <f t="shared" si="16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93.000552390365044</v>
      </c>
      <c r="E297" s="124">
        <v>742.14990539999997</v>
      </c>
      <c r="F297" s="124">
        <f t="shared" si="17"/>
        <v>649.14935300963498</v>
      </c>
      <c r="G297" s="120">
        <f t="shared" si="16"/>
        <v>698.00591106691923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17"/>
        <v>0</v>
      </c>
      <c r="G298" s="212">
        <f t="shared" si="16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581.09</v>
      </c>
      <c r="E299" s="124">
        <v>1322.52686232</v>
      </c>
      <c r="F299" s="124">
        <f t="shared" si="17"/>
        <v>741.43686231999993</v>
      </c>
      <c r="G299" s="120">
        <f t="shared" si="16"/>
        <v>127.59415276807377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115.01275909999987</v>
      </c>
      <c r="F300" s="124">
        <f t="shared" si="17"/>
        <v>115.01275909999987</v>
      </c>
      <c r="G300" s="212">
        <f t="shared" si="16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212.21417683864925</v>
      </c>
      <c r="E301" s="124">
        <v>332.68572325000002</v>
      </c>
      <c r="F301" s="124">
        <f t="shared" si="17"/>
        <v>120.47154641135077</v>
      </c>
      <c r="G301" s="120">
        <f t="shared" si="16"/>
        <v>56.768849379439779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110.4818441088</v>
      </c>
      <c r="E302" s="124">
        <v>231.98823573999999</v>
      </c>
      <c r="F302" s="124">
        <f t="shared" si="17"/>
        <v>121.50639163119999</v>
      </c>
      <c r="G302" s="120">
        <f t="shared" si="16"/>
        <v>109.97860563545923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474.823321377855</v>
      </c>
      <c r="E303" s="124">
        <v>886.29475370999955</v>
      </c>
      <c r="F303" s="124">
        <f t="shared" si="17"/>
        <v>411.47143233214456</v>
      </c>
      <c r="G303" s="120">
        <f t="shared" si="16"/>
        <v>86.657797502053143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100.63918618560007</v>
      </c>
      <c r="E304" s="124">
        <v>79.09833857000001</v>
      </c>
      <c r="F304" s="124">
        <f t="shared" si="17"/>
        <v>-21.540847615600057</v>
      </c>
      <c r="G304" s="120">
        <f t="shared" si="16"/>
        <v>-21.404035974490245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95.918772728535984</v>
      </c>
      <c r="E305" s="124">
        <f>E167/1.2/E23*100</f>
        <v>102.56632701532409</v>
      </c>
      <c r="F305" s="124">
        <f>+SUM(E305)-SUM(D305)</f>
        <v>6.6475542867881074</v>
      </c>
      <c r="G305" s="120">
        <f t="shared" si="16"/>
        <v>6.9303996472115506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93.766939102185816</v>
      </c>
      <c r="E311" s="124">
        <f>E173/1.2/E29*100</f>
        <v>94.97113502020963</v>
      </c>
      <c r="F311" s="124">
        <f t="shared" si="17"/>
        <v>1.2041959180238138</v>
      </c>
      <c r="G311" s="124">
        <f t="shared" si="16"/>
        <v>1.2842436039332572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7" t="s">
        <v>494</v>
      </c>
      <c r="B318" s="318"/>
      <c r="C318" s="318"/>
      <c r="D318" s="318"/>
      <c r="E318" s="318"/>
      <c r="F318" s="318"/>
      <c r="G318" s="318"/>
      <c r="H318" s="319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15255.988980639773</v>
      </c>
      <c r="E340" s="124">
        <v>14290.276603000002</v>
      </c>
      <c r="F340" s="124">
        <f t="shared" ref="F340:F367" si="18">+SUM(E340)-SUM(D340)</f>
        <v>-965.71237763977115</v>
      </c>
      <c r="G340" s="124">
        <f t="shared" ref="G340:G350" si="19">IFERROR(F340/D340*100,0)</f>
        <v>-6.3300542420768924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15255.988980639773</v>
      </c>
      <c r="E341" s="124">
        <v>14290.276603000002</v>
      </c>
      <c r="F341" s="124">
        <f t="shared" si="18"/>
        <v>-965.71237763977115</v>
      </c>
      <c r="G341" s="124">
        <f t="shared" si="19"/>
        <v>-6.3300542420768924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9943.3730764683351</v>
      </c>
      <c r="E342" s="124">
        <v>8912.6507789999996</v>
      </c>
      <c r="F342" s="124">
        <f t="shared" si="18"/>
        <v>-1030.7222974683355</v>
      </c>
      <c r="G342" s="124">
        <f t="shared" si="19"/>
        <v>-10.365922001937244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5312.6159041714382</v>
      </c>
      <c r="E343" s="124">
        <v>5377.6258240000025</v>
      </c>
      <c r="F343" s="124">
        <f t="shared" si="18"/>
        <v>65.009919828564307</v>
      </c>
      <c r="G343" s="124">
        <f t="shared" si="19"/>
        <v>1.2236894404039045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574.75888738711183</v>
      </c>
      <c r="E344" s="124">
        <v>586.01591592820023</v>
      </c>
      <c r="F344" s="124">
        <f t="shared" si="18"/>
        <v>11.257028541088403</v>
      </c>
      <c r="G344" s="124">
        <f t="shared" si="19"/>
        <v>1.9585653720403569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981.32540115079371</v>
      </c>
      <c r="E345" s="124">
        <v>970.06500000000005</v>
      </c>
      <c r="F345" s="124">
        <f t="shared" si="18"/>
        <v>-11.260401150793655</v>
      </c>
      <c r="G345" s="124">
        <f t="shared" si="19"/>
        <v>-1.1474686314640035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981.32540115079371</v>
      </c>
      <c r="E346" s="124">
        <v>970.06500000000005</v>
      </c>
      <c r="F346" s="124">
        <f t="shared" si="18"/>
        <v>-11.260401150793655</v>
      </c>
      <c r="G346" s="124">
        <f t="shared" si="19"/>
        <v>-1.1474686314640035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499.77866666666671</v>
      </c>
      <c r="E347" s="124">
        <v>493.589</v>
      </c>
      <c r="F347" s="124">
        <f t="shared" si="18"/>
        <v>-6.1896666666667102</v>
      </c>
      <c r="G347" s="124">
        <f t="shared" si="19"/>
        <v>-1.238481567840706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481.546734484127</v>
      </c>
      <c r="E348" s="124">
        <v>476.47600000000006</v>
      </c>
      <c r="F348" s="124">
        <f t="shared" si="18"/>
        <v>-5.0707344841269446</v>
      </c>
      <c r="G348" s="124">
        <f t="shared" si="19"/>
        <v>-1.0530098370533316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244482.46403000003</v>
      </c>
      <c r="E349" s="124">
        <v>247865.01231399999</v>
      </c>
      <c r="F349" s="124">
        <f t="shared" si="18"/>
        <v>3382.5482839999604</v>
      </c>
      <c r="G349" s="124">
        <f t="shared" si="19"/>
        <v>1.3835545618457501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7132.4772079963541</v>
      </c>
      <c r="E350" s="124">
        <v>6951.2851716000005</v>
      </c>
      <c r="F350" s="124">
        <f t="shared" si="18"/>
        <v>-181.19203639635361</v>
      </c>
      <c r="G350" s="124">
        <f t="shared" si="19"/>
        <v>-2.5403801668404324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2436.2462500000001</v>
      </c>
      <c r="E367" s="131">
        <v>2436.2462500000001</v>
      </c>
      <c r="F367" s="131">
        <f t="shared" si="18"/>
        <v>0</v>
      </c>
      <c r="G367" s="131">
        <f t="shared" ref="G367" si="21">IFERROR(F367/D367*100,0)</f>
        <v>0</v>
      </c>
      <c r="H367" s="185"/>
    </row>
    <row r="368" spans="1:8" x14ac:dyDescent="0.25">
      <c r="A368" s="320" t="s">
        <v>590</v>
      </c>
      <c r="B368" s="321"/>
      <c r="C368" s="321"/>
      <c r="D368" s="321"/>
      <c r="E368" s="321"/>
      <c r="F368" s="321"/>
      <c r="G368" s="321"/>
      <c r="H368" s="322"/>
    </row>
    <row r="369" spans="1:8" ht="16.5" thickBot="1" x14ac:dyDescent="0.3">
      <c r="A369" s="320"/>
      <c r="B369" s="321"/>
      <c r="C369" s="321"/>
      <c r="D369" s="321"/>
      <c r="E369" s="321"/>
      <c r="F369" s="321"/>
      <c r="G369" s="321"/>
      <c r="H369" s="322"/>
    </row>
    <row r="370" spans="1:8" s="145" customFormat="1" ht="67.5" customHeight="1" x14ac:dyDescent="0.25">
      <c r="A370" s="323" t="s">
        <v>7</v>
      </c>
      <c r="B370" s="325" t="s">
        <v>8</v>
      </c>
      <c r="C370" s="327" t="s">
        <v>9</v>
      </c>
      <c r="D370" s="307" t="s">
        <v>730</v>
      </c>
      <c r="E370" s="308"/>
      <c r="F370" s="309" t="s">
        <v>11</v>
      </c>
      <c r="G370" s="308"/>
      <c r="H370" s="310" t="s">
        <v>12</v>
      </c>
    </row>
    <row r="371" spans="1:8" s="145" customFormat="1" ht="30" x14ac:dyDescent="0.25">
      <c r="A371" s="324"/>
      <c r="B371" s="326"/>
      <c r="C371" s="328"/>
      <c r="D371" s="186" t="s">
        <v>13</v>
      </c>
      <c r="E371" s="148" t="s">
        <v>14</v>
      </c>
      <c r="F371" s="148" t="s">
        <v>15</v>
      </c>
      <c r="G371" s="149" t="s">
        <v>16</v>
      </c>
      <c r="H371" s="311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9" t="s">
        <v>591</v>
      </c>
      <c r="B373" s="330"/>
      <c r="C373" s="160" t="s">
        <v>21</v>
      </c>
      <c r="D373" s="214">
        <f t="shared" ref="D373:E373" si="22">SUM(D374,D431)</f>
        <v>3093.59238972</v>
      </c>
      <c r="E373" s="116">
        <f t="shared" si="22"/>
        <v>2659.7362061199997</v>
      </c>
      <c r="F373" s="215">
        <f t="shared" ref="F373:F432" si="23">+SUM(E373)-SUM(D373)</f>
        <v>-433.85618360000035</v>
      </c>
      <c r="G373" s="193">
        <f t="shared" ref="G373:G432" si="24">IFERROR(F373/D373*100,0)</f>
        <v>-14.024348684128633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5">SUM(D375,D399,D427,D428)</f>
        <v>2179.3823083699999</v>
      </c>
      <c r="E374" s="124">
        <f t="shared" si="25"/>
        <v>1995.3145024199996</v>
      </c>
      <c r="F374" s="124">
        <f t="shared" si="23"/>
        <v>-184.06780595000032</v>
      </c>
      <c r="G374" s="196">
        <f t="shared" si="24"/>
        <v>-8.4458704304922065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6">SUM(D376,D394,D398)</f>
        <v>407.64351724000005</v>
      </c>
      <c r="E375" s="124">
        <f t="shared" si="26"/>
        <v>374.93952925000008</v>
      </c>
      <c r="F375" s="124">
        <f t="shared" si="23"/>
        <v>-32.703987989999973</v>
      </c>
      <c r="G375" s="196">
        <f t="shared" si="24"/>
        <v>-8.0226930165420747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27">SUM(D377,D381,D382,D383,D384,D389,D390,D391)</f>
        <v>407.64351724000005</v>
      </c>
      <c r="E376" s="124">
        <f t="shared" si="27"/>
        <v>374.93952925000008</v>
      </c>
      <c r="F376" s="196">
        <f t="shared" si="23"/>
        <v>-32.703987989999973</v>
      </c>
      <c r="G376" s="196">
        <f t="shared" si="24"/>
        <v>-8.0226930165420747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3"/>
        <v>0</v>
      </c>
      <c r="G377" s="198">
        <f t="shared" si="24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3"/>
        <v>0</v>
      </c>
      <c r="G378" s="120">
        <f t="shared" si="24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3"/>
        <v>0</v>
      </c>
      <c r="G379" s="120">
        <f t="shared" si="24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3"/>
        <v>0</v>
      </c>
      <c r="G380" s="120">
        <f t="shared" si="24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3"/>
        <v>0</v>
      </c>
      <c r="G381" s="120">
        <f t="shared" si="24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0</v>
      </c>
      <c r="E382" s="124"/>
      <c r="F382" s="196">
        <f t="shared" si="23"/>
        <v>0</v>
      </c>
      <c r="G382" s="196">
        <f t="shared" si="24"/>
        <v>0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3"/>
        <v>0</v>
      </c>
      <c r="G383" s="120">
        <f t="shared" si="24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28">SUM(D385,D387)</f>
        <v>407.64351724000005</v>
      </c>
      <c r="E384" s="124">
        <f t="shared" si="28"/>
        <v>374.93952925000008</v>
      </c>
      <c r="F384" s="196">
        <f t="shared" si="23"/>
        <v>-32.703987989999973</v>
      </c>
      <c r="G384" s="196">
        <f t="shared" si="24"/>
        <v>-8.0226930165420747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3"/>
        <v>0</v>
      </c>
      <c r="G385" s="120">
        <f t="shared" si="24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3"/>
        <v>0</v>
      </c>
      <c r="G386" s="120">
        <f t="shared" si="24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407.64351724000005</v>
      </c>
      <c r="E387" s="124">
        <f>E388</f>
        <v>374.93952925000008</v>
      </c>
      <c r="F387" s="196">
        <f t="shared" si="23"/>
        <v>-32.703987989999973</v>
      </c>
      <c r="G387" s="196">
        <f t="shared" si="24"/>
        <v>-8.0226930165420747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407.64351724000005</v>
      </c>
      <c r="E388" s="124">
        <v>374.93952925000008</v>
      </c>
      <c r="F388" s="196">
        <f t="shared" si="23"/>
        <v>-32.703987989999973</v>
      </c>
      <c r="G388" s="196">
        <f t="shared" si="24"/>
        <v>-8.0226930165420747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3"/>
        <v>0</v>
      </c>
      <c r="G389" s="196">
        <f t="shared" si="24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3"/>
        <v>0</v>
      </c>
      <c r="G390" s="120">
        <f t="shared" si="24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3"/>
        <v>0</v>
      </c>
      <c r="G391" s="198">
        <f t="shared" si="24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3"/>
        <v>0</v>
      </c>
      <c r="G392" s="120">
        <f t="shared" si="24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3"/>
        <v>0</v>
      </c>
      <c r="G393" s="120">
        <f t="shared" si="24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3"/>
        <v>0</v>
      </c>
      <c r="G394" s="198">
        <f t="shared" si="24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3"/>
        <v>0</v>
      </c>
      <c r="G395" s="198">
        <f t="shared" si="24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3"/>
        <v>0</v>
      </c>
      <c r="G396" s="198">
        <f t="shared" si="24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3"/>
        <v>0</v>
      </c>
      <c r="G397" s="198">
        <f t="shared" si="24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3"/>
        <v>0</v>
      </c>
      <c r="G398" s="196">
        <f t="shared" si="24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1390.8154649400001</v>
      </c>
      <c r="E399" s="124">
        <f>E400+E414+E413</f>
        <v>1538.0641495599996</v>
      </c>
      <c r="F399" s="124">
        <f t="shared" si="23"/>
        <v>147.24868461999949</v>
      </c>
      <c r="G399" s="196">
        <f t="shared" si="24"/>
        <v>10.587219392642561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1388.4182490000001</v>
      </c>
      <c r="E400" s="124">
        <v>1538.0641495599996</v>
      </c>
      <c r="F400" s="196">
        <f t="shared" si="23"/>
        <v>149.64590055999952</v>
      </c>
      <c r="G400" s="196">
        <f t="shared" si="24"/>
        <v>10.778157134406802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4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3"/>
        <v>0</v>
      </c>
      <c r="G402" s="120">
        <f t="shared" si="24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3"/>
        <v>0</v>
      </c>
      <c r="G403" s="120">
        <f t="shared" si="24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3"/>
        <v>0</v>
      </c>
      <c r="G404" s="120">
        <f t="shared" si="24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3"/>
        <v>0</v>
      </c>
      <c r="G405" s="120">
        <f t="shared" si="24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1388.4182490000001</v>
      </c>
      <c r="E406" s="124">
        <v>1538.0641495599996</v>
      </c>
      <c r="F406" s="196">
        <f t="shared" si="23"/>
        <v>149.64590055999952</v>
      </c>
      <c r="G406" s="196">
        <f t="shared" si="24"/>
        <v>10.778157134406802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3"/>
        <v>0</v>
      </c>
      <c r="G407" s="120">
        <f t="shared" si="24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3"/>
        <v>0</v>
      </c>
      <c r="G408" s="120">
        <f t="shared" si="24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3"/>
        <v>0</v>
      </c>
      <c r="G409" s="120">
        <f t="shared" si="24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3"/>
        <v>0</v>
      </c>
      <c r="G410" s="196">
        <f t="shared" si="24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3"/>
        <v>0</v>
      </c>
      <c r="G411" s="120">
        <f t="shared" si="24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3"/>
        <v>0</v>
      </c>
      <c r="G412" s="120">
        <f t="shared" si="24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2.3972159400000002</v>
      </c>
      <c r="E413" s="124">
        <v>0</v>
      </c>
      <c r="F413" s="196">
        <f t="shared" si="23"/>
        <v>-2.3972159400000002</v>
      </c>
      <c r="G413" s="196">
        <f t="shared" si="24"/>
        <v>-100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3"/>
        <v>0</v>
      </c>
      <c r="G414" s="196">
        <f t="shared" si="24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3"/>
        <v>0</v>
      </c>
      <c r="G415" s="196">
        <f t="shared" si="24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3"/>
        <v>0</v>
      </c>
      <c r="G416" s="120">
        <f t="shared" si="24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3"/>
        <v>0</v>
      </c>
      <c r="G417" s="120">
        <f t="shared" si="24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3"/>
        <v>0</v>
      </c>
      <c r="G418" s="120">
        <f t="shared" si="24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3"/>
        <v>0</v>
      </c>
      <c r="G419" s="120">
        <f t="shared" si="24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3"/>
        <v>0</v>
      </c>
      <c r="G420" s="196">
        <f t="shared" si="24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3"/>
        <v>0</v>
      </c>
      <c r="G421" s="120">
        <f t="shared" si="24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3"/>
        <v>0</v>
      </c>
      <c r="G422" s="120">
        <f t="shared" si="24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3"/>
        <v>0</v>
      </c>
      <c r="G423" s="120">
        <f t="shared" si="24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3"/>
        <v>0</v>
      </c>
      <c r="G424" s="120">
        <f t="shared" si="24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3"/>
        <v>0</v>
      </c>
      <c r="G425" s="120">
        <f t="shared" si="24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3"/>
        <v>0</v>
      </c>
      <c r="G426" s="120">
        <f t="shared" si="24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196.82291006</v>
      </c>
      <c r="E427" s="124">
        <v>0</v>
      </c>
      <c r="F427" s="124">
        <f t="shared" si="23"/>
        <v>-196.82291006</v>
      </c>
      <c r="G427" s="196">
        <f t="shared" si="24"/>
        <v>-100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184.10041613000001</v>
      </c>
      <c r="E428" s="124">
        <v>82.310823610000028</v>
      </c>
      <c r="F428" s="124">
        <f t="shared" si="23"/>
        <v>-101.78959251999999</v>
      </c>
      <c r="G428" s="196">
        <f t="shared" si="24"/>
        <v>-55.290256621757251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3"/>
        <v>0</v>
      </c>
      <c r="G429" s="120">
        <f t="shared" si="24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0</v>
      </c>
      <c r="E430" s="124">
        <v>82.310823610000028</v>
      </c>
      <c r="F430" s="124">
        <f t="shared" si="23"/>
        <v>82.310823610000028</v>
      </c>
      <c r="G430" s="196">
        <f t="shared" si="24"/>
        <v>0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914.21008135</v>
      </c>
      <c r="E431" s="124">
        <f>SUM(E432:E436,E441:E442)</f>
        <v>664.42170370000008</v>
      </c>
      <c r="F431" s="124">
        <f t="shared" si="23"/>
        <v>-249.78837764999992</v>
      </c>
      <c r="G431" s="196">
        <f t="shared" si="24"/>
        <v>-27.32286404905328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914.21008135</v>
      </c>
      <c r="E432" s="124">
        <v>659.27970370000003</v>
      </c>
      <c r="F432" s="124">
        <f t="shared" si="23"/>
        <v>-254.93037764999997</v>
      </c>
      <c r="G432" s="196">
        <f t="shared" si="24"/>
        <v>-27.885316827128857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29">+SUM(E433)-SUM(D433)</f>
        <v>0</v>
      </c>
      <c r="G433" s="196">
        <f t="shared" ref="G433:G442" si="30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29"/>
        <v>0</v>
      </c>
      <c r="G434" s="196">
        <f t="shared" si="30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29"/>
        <v>0</v>
      </c>
      <c r="G435" s="196">
        <f t="shared" si="30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>
        <v>5.1420000000000003</v>
      </c>
      <c r="F436" s="196">
        <f t="shared" si="29"/>
        <v>5.1420000000000003</v>
      </c>
      <c r="G436" s="196">
        <f t="shared" si="30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>
        <v>0</v>
      </c>
      <c r="F437" s="196">
        <f t="shared" si="29"/>
        <v>0</v>
      </c>
      <c r="G437" s="196">
        <f t="shared" si="30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>
        <v>0</v>
      </c>
      <c r="F438" s="196">
        <f t="shared" si="29"/>
        <v>0</v>
      </c>
      <c r="G438" s="196">
        <f t="shared" si="30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>
        <v>5.1420000000000003</v>
      </c>
      <c r="F439" s="196">
        <f t="shared" si="29"/>
        <v>5.1420000000000003</v>
      </c>
      <c r="G439" s="196">
        <f t="shared" si="30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>
        <v>0</v>
      </c>
      <c r="F440" s="196">
        <f t="shared" si="29"/>
        <v>0</v>
      </c>
      <c r="G440" s="196">
        <f t="shared" si="30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29"/>
        <v>0</v>
      </c>
      <c r="G441" s="196">
        <f t="shared" si="30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0</v>
      </c>
      <c r="E442" s="124">
        <v>0</v>
      </c>
      <c r="F442" s="196">
        <f t="shared" si="29"/>
        <v>0</v>
      </c>
      <c r="G442" s="196">
        <f t="shared" si="30"/>
        <v>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271.13789309999999</v>
      </c>
      <c r="E444" s="127">
        <v>424.06045389000002</v>
      </c>
      <c r="F444" s="196">
        <f t="shared" ref="F444:F450" si="31">+SUM(E444)-SUM(D444)</f>
        <v>152.92256079000003</v>
      </c>
      <c r="G444" s="124">
        <f t="shared" ref="G444:G451" si="32">IFERROR(F444/D444*100,0)</f>
        <v>56.400291025939239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115.14475317</v>
      </c>
      <c r="E445" s="127">
        <v>0</v>
      </c>
      <c r="F445" s="196">
        <f t="shared" si="31"/>
        <v>-115.14475317</v>
      </c>
      <c r="G445" s="124">
        <f t="shared" si="32"/>
        <v>-100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115.14475317</v>
      </c>
      <c r="E446" s="127">
        <v>274.43221677999998</v>
      </c>
      <c r="F446" s="196">
        <f t="shared" si="31"/>
        <v>159.28746360999997</v>
      </c>
      <c r="G446" s="124">
        <f t="shared" si="32"/>
        <v>138.33671029267617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0</v>
      </c>
      <c r="E447" s="127">
        <v>0</v>
      </c>
      <c r="F447" s="196">
        <f t="shared" si="31"/>
        <v>0</v>
      </c>
      <c r="G447" s="124">
        <f t="shared" si="32"/>
        <v>0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1"/>
        <v>0</v>
      </c>
      <c r="G448" s="120">
        <f t="shared" si="32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1"/>
        <v>0</v>
      </c>
      <c r="G449" s="120">
        <f t="shared" si="32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2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6" t="s">
        <v>690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691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712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13" t="s">
        <v>693</v>
      </c>
      <c r="B458" s="313"/>
      <c r="C458" s="313"/>
      <c r="D458" s="313"/>
      <c r="E458" s="313"/>
      <c r="F458" s="313"/>
      <c r="G458" s="313"/>
      <c r="H458" s="313"/>
    </row>
    <row r="459" spans="1:8" ht="53.25" customHeight="1" x14ac:dyDescent="0.25">
      <c r="A459" s="316" t="s">
        <v>694</v>
      </c>
      <c r="B459" s="316"/>
      <c r="C459" s="316"/>
      <c r="D459" s="316"/>
      <c r="E459" s="316"/>
      <c r="F459" s="316"/>
      <c r="G459" s="316"/>
      <c r="H459" s="316"/>
    </row>
    <row r="460" spans="1:8" x14ac:dyDescent="0.25">
      <c r="A460" s="316"/>
      <c r="B460" s="316"/>
      <c r="C460" s="316"/>
      <c r="D460" s="316"/>
      <c r="E460" s="316"/>
      <c r="F460" s="316"/>
      <c r="G460" s="316"/>
      <c r="H460" s="316"/>
    </row>
    <row r="461" spans="1:8" x14ac:dyDescent="0.25">
      <c r="A461" s="258"/>
    </row>
    <row r="463" spans="1:8" s="5" customFormat="1" ht="16.5" thickBot="1" x14ac:dyDescent="0.3">
      <c r="A463" s="223" t="s">
        <v>714</v>
      </c>
      <c r="B463" s="2"/>
      <c r="C463" s="3"/>
      <c r="D463" s="3"/>
      <c r="E463" s="4"/>
    </row>
    <row r="464" spans="1:8" s="5" customFormat="1" ht="33.75" customHeight="1" x14ac:dyDescent="0.25">
      <c r="A464" s="335" t="s">
        <v>7</v>
      </c>
      <c r="B464" s="337" t="s">
        <v>8</v>
      </c>
      <c r="C464" s="339" t="s">
        <v>9</v>
      </c>
      <c r="D464" s="341" t="s">
        <v>730</v>
      </c>
      <c r="E464" s="342"/>
      <c r="F464" s="343" t="s">
        <v>11</v>
      </c>
      <c r="G464" s="342"/>
      <c r="H464" s="314" t="s">
        <v>12</v>
      </c>
    </row>
    <row r="465" spans="1:8" s="5" customFormat="1" ht="30.75" thickBot="1" x14ac:dyDescent="0.3">
      <c r="A465" s="336"/>
      <c r="B465" s="338"/>
      <c r="C465" s="340"/>
      <c r="D465" s="224" t="s">
        <v>13</v>
      </c>
      <c r="E465" s="225" t="s">
        <v>715</v>
      </c>
      <c r="F465" s="225" t="s">
        <v>15</v>
      </c>
      <c r="G465" s="224" t="s">
        <v>16</v>
      </c>
      <c r="H465" s="315"/>
    </row>
    <row r="466" spans="1:8" s="5" customFormat="1" ht="19.5" thickBot="1" x14ac:dyDescent="0.3">
      <c r="A466" s="331" t="s">
        <v>18</v>
      </c>
      <c r="B466" s="332"/>
      <c r="C466" s="332"/>
      <c r="D466" s="332"/>
      <c r="E466" s="332"/>
      <c r="F466" s="332"/>
      <c r="G466" s="332"/>
      <c r="H466" s="333"/>
    </row>
    <row r="467" spans="1:8" s="5" customFormat="1" x14ac:dyDescent="0.25">
      <c r="A467" s="235" t="s">
        <v>95</v>
      </c>
      <c r="B467" s="236" t="s">
        <v>96</v>
      </c>
      <c r="C467" s="16" t="s">
        <v>716</v>
      </c>
      <c r="D467" s="259">
        <f>+D69</f>
        <v>1466.6607071226556</v>
      </c>
      <c r="E467" s="229">
        <f>+E69</f>
        <v>1408.12172504</v>
      </c>
      <c r="F467" s="90">
        <f t="shared" ref="F467:F472" si="33">+SUM(E467)-SUM(D467)</f>
        <v>-58.538982082655593</v>
      </c>
      <c r="G467" s="87">
        <f t="shared" ref="G467:G472" si="34">IFERROR(F467/D467*100,0)</f>
        <v>-3.9913104509017181</v>
      </c>
      <c r="H467" s="230"/>
    </row>
    <row r="468" spans="1:8" s="5" customFormat="1" x14ac:dyDescent="0.25">
      <c r="A468" s="237"/>
      <c r="B468" s="227" t="s">
        <v>717</v>
      </c>
      <c r="C468" s="20"/>
      <c r="D468" s="260"/>
      <c r="E468" s="86"/>
      <c r="F468" s="91">
        <f t="shared" si="33"/>
        <v>0</v>
      </c>
      <c r="G468" s="85">
        <f t="shared" si="34"/>
        <v>0</v>
      </c>
      <c r="H468" s="232"/>
    </row>
    <row r="469" spans="1:8" s="5" customFormat="1" x14ac:dyDescent="0.25">
      <c r="A469" s="237"/>
      <c r="B469" s="227" t="s">
        <v>718</v>
      </c>
      <c r="C469" s="20" t="s">
        <v>716</v>
      </c>
      <c r="D469" s="260">
        <v>1440.8307228110584</v>
      </c>
      <c r="E469" s="86">
        <v>1384.51244827</v>
      </c>
      <c r="F469" s="91">
        <f t="shared" si="33"/>
        <v>-56.318274541058372</v>
      </c>
      <c r="G469" s="85">
        <f t="shared" si="34"/>
        <v>-3.9087363733597731</v>
      </c>
      <c r="H469" s="232"/>
    </row>
    <row r="470" spans="1:8" s="5" customFormat="1" x14ac:dyDescent="0.25">
      <c r="A470" s="237"/>
      <c r="B470" s="227" t="s">
        <v>719</v>
      </c>
      <c r="C470" s="20" t="s">
        <v>716</v>
      </c>
      <c r="D470" s="260">
        <v>0</v>
      </c>
      <c r="E470" s="86">
        <v>0</v>
      </c>
      <c r="F470" s="91">
        <f t="shared" si="33"/>
        <v>0</v>
      </c>
      <c r="G470" s="85">
        <f t="shared" si="34"/>
        <v>0</v>
      </c>
      <c r="H470" s="232"/>
    </row>
    <row r="471" spans="1:8" s="5" customFormat="1" x14ac:dyDescent="0.25">
      <c r="A471" s="237"/>
      <c r="B471" s="227" t="s">
        <v>720</v>
      </c>
      <c r="C471" s="20" t="s">
        <v>716</v>
      </c>
      <c r="D471" s="260">
        <v>25.829984311597023</v>
      </c>
      <c r="E471" s="86">
        <v>23.609276770000001</v>
      </c>
      <c r="F471" s="91">
        <f t="shared" si="33"/>
        <v>-2.2207075415970223</v>
      </c>
      <c r="G471" s="85">
        <f t="shared" si="34"/>
        <v>-8.5974018211074927</v>
      </c>
      <c r="H471" s="232"/>
    </row>
    <row r="472" spans="1:8" s="5" customFormat="1" ht="16.5" thickBot="1" x14ac:dyDescent="0.3">
      <c r="A472" s="238"/>
      <c r="B472" s="239" t="s">
        <v>721</v>
      </c>
      <c r="C472" s="34" t="s">
        <v>716</v>
      </c>
      <c r="D472" s="261">
        <v>0</v>
      </c>
      <c r="E472" s="88">
        <v>0</v>
      </c>
      <c r="F472" s="92">
        <f t="shared" si="33"/>
        <v>0</v>
      </c>
      <c r="G472" s="88">
        <f t="shared" si="34"/>
        <v>0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4" t="s">
        <v>590</v>
      </c>
      <c r="B474" s="334"/>
      <c r="C474" s="334"/>
      <c r="D474" s="334"/>
      <c r="E474" s="334"/>
      <c r="F474" s="334"/>
      <c r="G474" s="334"/>
      <c r="H474" s="334"/>
    </row>
    <row r="475" spans="1:8" s="5" customFormat="1" x14ac:dyDescent="0.25">
      <c r="A475" s="235" t="s">
        <v>602</v>
      </c>
      <c r="B475" s="240" t="s">
        <v>603</v>
      </c>
      <c r="C475" s="16" t="s">
        <v>716</v>
      </c>
      <c r="D475" s="228">
        <f>+D382</f>
        <v>0</v>
      </c>
      <c r="E475" s="229">
        <f>+E382</f>
        <v>0</v>
      </c>
      <c r="F475" s="90">
        <f t="shared" ref="F475:F478" si="35">+SUM(E475)-SUM(D475)</f>
        <v>0</v>
      </c>
      <c r="G475" s="87">
        <f t="shared" ref="G475:G478" si="36">IFERROR(F475/D475*100,0)</f>
        <v>0</v>
      </c>
      <c r="H475" s="242"/>
    </row>
    <row r="476" spans="1:8" s="5" customFormat="1" x14ac:dyDescent="0.25">
      <c r="A476" s="237"/>
      <c r="B476" s="25" t="s">
        <v>722</v>
      </c>
      <c r="C476" s="20"/>
      <c r="D476" s="231"/>
      <c r="E476" s="86"/>
      <c r="F476" s="91">
        <f t="shared" si="35"/>
        <v>0</v>
      </c>
      <c r="G476" s="85">
        <f t="shared" si="36"/>
        <v>0</v>
      </c>
      <c r="H476" s="243"/>
    </row>
    <row r="477" spans="1:8" s="5" customFormat="1" x14ac:dyDescent="0.25">
      <c r="A477" s="237"/>
      <c r="B477" s="25" t="s">
        <v>723</v>
      </c>
      <c r="C477" s="20" t="s">
        <v>716</v>
      </c>
      <c r="D477" s="231">
        <f>+D478+D488</f>
        <v>581.97731369897201</v>
      </c>
      <c r="E477" s="86">
        <v>782.79012076362824</v>
      </c>
      <c r="F477" s="91">
        <f t="shared" si="35"/>
        <v>200.81280706465623</v>
      </c>
      <c r="G477" s="85">
        <f t="shared" si="36"/>
        <v>34.505263751316384</v>
      </c>
      <c r="H477" s="243"/>
    </row>
    <row r="478" spans="1:8" s="5" customFormat="1" ht="16.5" thickBot="1" x14ac:dyDescent="0.3">
      <c r="A478" s="238"/>
      <c r="B478" s="241" t="s">
        <v>724</v>
      </c>
      <c r="C478" s="34" t="s">
        <v>716</v>
      </c>
      <c r="D478" s="233">
        <f>+D145</f>
        <v>581.97731369897201</v>
      </c>
      <c r="E478" s="88">
        <v>782.79012076362824</v>
      </c>
      <c r="F478" s="92">
        <f t="shared" si="35"/>
        <v>200.81280706465623</v>
      </c>
      <c r="G478" s="88">
        <f t="shared" si="36"/>
        <v>34.505263751316384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716</v>
      </c>
      <c r="D480" s="251">
        <f>+D406</f>
        <v>1388.4182490000001</v>
      </c>
      <c r="E480" s="229">
        <f>+E406</f>
        <v>1538.0641495599996</v>
      </c>
      <c r="F480" s="90">
        <f t="shared" ref="F480:F483" si="37">+SUM(E480)-SUM(D480)</f>
        <v>149.64590055999952</v>
      </c>
      <c r="G480" s="87">
        <f t="shared" ref="G480:G483" si="38">IFERROR(F480/D480*100,0)</f>
        <v>10.778157134406802</v>
      </c>
      <c r="H480" s="242"/>
    </row>
    <row r="481" spans="1:8" s="5" customFormat="1" x14ac:dyDescent="0.25">
      <c r="A481" s="237"/>
      <c r="B481" s="25" t="s">
        <v>725</v>
      </c>
      <c r="C481" s="20"/>
      <c r="D481" s="97"/>
      <c r="E481" s="86"/>
      <c r="F481" s="91">
        <f t="shared" si="37"/>
        <v>0</v>
      </c>
      <c r="G481" s="85">
        <f t="shared" si="38"/>
        <v>0</v>
      </c>
      <c r="H481" s="243"/>
    </row>
    <row r="482" spans="1:8" s="5" customFormat="1" x14ac:dyDescent="0.25">
      <c r="A482" s="237"/>
      <c r="B482" s="25" t="s">
        <v>726</v>
      </c>
      <c r="C482" s="20" t="s">
        <v>716</v>
      </c>
      <c r="D482" s="97">
        <f>+D487</f>
        <v>1462.1589773760461</v>
      </c>
      <c r="E482" s="86">
        <f>+E487</f>
        <v>1382.2457162858502</v>
      </c>
      <c r="F482" s="91">
        <f t="shared" si="37"/>
        <v>-79.913261090195874</v>
      </c>
      <c r="G482" s="85">
        <f t="shared" si="38"/>
        <v>-5.4654290215148977</v>
      </c>
      <c r="H482" s="243"/>
    </row>
    <row r="483" spans="1:8" s="5" customFormat="1" ht="16.5" thickBot="1" x14ac:dyDescent="0.3">
      <c r="A483" s="238"/>
      <c r="B483" s="241" t="s">
        <v>719</v>
      </c>
      <c r="C483" s="34" t="s">
        <v>716</v>
      </c>
      <c r="D483" s="98">
        <f>+D488</f>
        <v>0</v>
      </c>
      <c r="E483" s="88">
        <f>+E488+E490</f>
        <v>0</v>
      </c>
      <c r="F483" s="92">
        <f t="shared" si="37"/>
        <v>0</v>
      </c>
      <c r="G483" s="88">
        <f t="shared" si="38"/>
        <v>0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727</v>
      </c>
      <c r="B485" s="236" t="s">
        <v>729</v>
      </c>
      <c r="C485" s="252" t="s">
        <v>716</v>
      </c>
      <c r="D485" s="228">
        <v>1492.9051431709449</v>
      </c>
      <c r="E485" s="229">
        <v>1405.8382408254411</v>
      </c>
      <c r="F485" s="90">
        <f t="shared" ref="F485:F490" si="39">+SUM(E485)-SUM(D485)</f>
        <v>-87.066902345503877</v>
      </c>
      <c r="G485" s="87">
        <f t="shared" ref="G485:G490" si="40">IFERROR(F485/D485*100,0)</f>
        <v>-5.8320451733840866</v>
      </c>
      <c r="H485" s="230"/>
    </row>
    <row r="486" spans="1:8" s="5" customFormat="1" x14ac:dyDescent="0.25">
      <c r="A486" s="237"/>
      <c r="B486" s="227" t="s">
        <v>717</v>
      </c>
      <c r="C486" s="253"/>
      <c r="D486" s="231"/>
      <c r="E486" s="86"/>
      <c r="F486" s="91">
        <f t="shared" si="39"/>
        <v>0</v>
      </c>
      <c r="G486" s="85">
        <f t="shared" si="40"/>
        <v>0</v>
      </c>
      <c r="H486" s="232"/>
    </row>
    <row r="487" spans="1:8" s="5" customFormat="1" x14ac:dyDescent="0.25">
      <c r="A487" s="237"/>
      <c r="B487" s="227" t="s">
        <v>718</v>
      </c>
      <c r="C487" s="253" t="s">
        <v>716</v>
      </c>
      <c r="D487" s="231">
        <v>1462.1589773760461</v>
      </c>
      <c r="E487" s="86">
        <v>1382.2457162858502</v>
      </c>
      <c r="F487" s="91">
        <f t="shared" si="39"/>
        <v>-79.913261090195874</v>
      </c>
      <c r="G487" s="85">
        <f t="shared" si="40"/>
        <v>-5.4654290215148977</v>
      </c>
      <c r="H487" s="232"/>
    </row>
    <row r="488" spans="1:8" s="5" customFormat="1" x14ac:dyDescent="0.25">
      <c r="A488" s="237"/>
      <c r="B488" s="227" t="s">
        <v>719</v>
      </c>
      <c r="C488" s="253" t="s">
        <v>716</v>
      </c>
      <c r="D488" s="231">
        <v>0</v>
      </c>
      <c r="E488" s="86">
        <v>0</v>
      </c>
      <c r="F488" s="91">
        <f t="shared" si="39"/>
        <v>0</v>
      </c>
      <c r="G488" s="85">
        <f t="shared" si="40"/>
        <v>0</v>
      </c>
      <c r="H488" s="232"/>
    </row>
    <row r="489" spans="1:8" s="5" customFormat="1" x14ac:dyDescent="0.25">
      <c r="A489" s="237"/>
      <c r="B489" s="227" t="s">
        <v>720</v>
      </c>
      <c r="C489" s="253" t="s">
        <v>716</v>
      </c>
      <c r="D489" s="231">
        <v>30.746165794898534</v>
      </c>
      <c r="E489" s="86">
        <v>23.592524539590933</v>
      </c>
      <c r="F489" s="91">
        <f t="shared" si="39"/>
        <v>-7.1536412553076012</v>
      </c>
      <c r="G489" s="85">
        <f t="shared" si="40"/>
        <v>-23.266775125809502</v>
      </c>
      <c r="H489" s="232"/>
    </row>
    <row r="490" spans="1:8" s="5" customFormat="1" ht="16.5" thickBot="1" x14ac:dyDescent="0.3">
      <c r="A490" s="238"/>
      <c r="B490" s="239" t="s">
        <v>721</v>
      </c>
      <c r="C490" s="254" t="s">
        <v>716</v>
      </c>
      <c r="D490" s="233">
        <v>0</v>
      </c>
      <c r="E490" s="88">
        <v>0</v>
      </c>
      <c r="F490" s="92">
        <f t="shared" si="39"/>
        <v>0</v>
      </c>
      <c r="G490" s="88">
        <f t="shared" si="40"/>
        <v>0</v>
      </c>
      <c r="H490" s="234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topLeftCell="A14" zoomScale="55" zoomScaleNormal="70" zoomScaleSheetLayoutView="55" workbookViewId="0">
      <selection activeCell="E444" sqref="E444"/>
    </sheetView>
  </sheetViews>
  <sheetFormatPr defaultRowHeight="15.75" x14ac:dyDescent="0.25"/>
  <cols>
    <col min="1" max="1" width="11.140625" style="209" customWidth="1"/>
    <col min="2" max="2" width="92.2851562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15.140625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7" t="s">
        <v>3</v>
      </c>
      <c r="B6" s="297"/>
      <c r="C6" s="297"/>
      <c r="D6" s="297"/>
      <c r="E6" s="297"/>
      <c r="F6" s="297"/>
      <c r="G6" s="297"/>
      <c r="H6" s="297"/>
    </row>
    <row r="7" spans="1:8" ht="41.25" customHeight="1" x14ac:dyDescent="0.25">
      <c r="A7" s="298"/>
      <c r="B7" s="298"/>
      <c r="C7" s="298"/>
      <c r="D7" s="298"/>
      <c r="E7" s="298"/>
      <c r="F7" s="298"/>
      <c r="G7" s="298"/>
      <c r="H7" s="298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703</v>
      </c>
      <c r="C11" s="137"/>
      <c r="F11" s="139"/>
      <c r="G11" s="140"/>
      <c r="H11" s="144"/>
    </row>
    <row r="12" spans="1:8" x14ac:dyDescent="0.25">
      <c r="A12" s="299" t="s">
        <v>732</v>
      </c>
      <c r="B12" s="299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2" t="s">
        <v>731</v>
      </c>
      <c r="B14" s="312"/>
      <c r="C14" s="312"/>
      <c r="D14" s="312"/>
      <c r="E14" s="312"/>
      <c r="F14" s="312"/>
      <c r="G14" s="312"/>
      <c r="H14" s="312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300" t="s">
        <v>6</v>
      </c>
      <c r="B18" s="300"/>
      <c r="C18" s="300"/>
      <c r="D18" s="300"/>
      <c r="E18" s="300"/>
      <c r="F18" s="300"/>
      <c r="G18" s="300"/>
      <c r="H18" s="300"/>
    </row>
    <row r="19" spans="1:8" s="145" customFormat="1" ht="66" customHeight="1" x14ac:dyDescent="0.25">
      <c r="A19" s="301" t="s">
        <v>7</v>
      </c>
      <c r="B19" s="303" t="s">
        <v>8</v>
      </c>
      <c r="C19" s="305" t="s">
        <v>9</v>
      </c>
      <c r="D19" s="307" t="s">
        <v>730</v>
      </c>
      <c r="E19" s="308"/>
      <c r="F19" s="309" t="s">
        <v>11</v>
      </c>
      <c r="G19" s="308"/>
      <c r="H19" s="310" t="s">
        <v>12</v>
      </c>
    </row>
    <row r="20" spans="1:8" s="145" customFormat="1" ht="48" customHeight="1" x14ac:dyDescent="0.25">
      <c r="A20" s="302"/>
      <c r="B20" s="304"/>
      <c r="C20" s="306"/>
      <c r="D20" s="149" t="s">
        <v>13</v>
      </c>
      <c r="E20" s="148" t="s">
        <v>14</v>
      </c>
      <c r="F20" s="148" t="s">
        <v>15</v>
      </c>
      <c r="G20" s="149" t="s">
        <v>16</v>
      </c>
      <c r="H20" s="311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7" t="s">
        <v>18</v>
      </c>
      <c r="B22" s="318"/>
      <c r="C22" s="318"/>
      <c r="D22" s="318"/>
      <c r="E22" s="318"/>
      <c r="F22" s="318"/>
      <c r="G22" s="318"/>
      <c r="H22" s="319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9271.7784261872403</v>
      </c>
      <c r="E23" s="116">
        <f t="shared" ref="E23" si="0">SUM(E24,E81)</f>
        <v>924.24431284999991</v>
      </c>
      <c r="F23" s="116">
        <f>+SUM(E23)-SUM(D23)</f>
        <v>-8347.5341133372403</v>
      </c>
      <c r="G23" s="117">
        <f t="shared" ref="G23:G76" si="1">IFERROR(F23/D23*100,0)</f>
        <v>-90.031639342894977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>
        <f t="shared" ref="E24" si="2">SUM(E25,E49,E77,E78)</f>
        <v>664.35546652999983</v>
      </c>
      <c r="F24" s="120">
        <f t="shared" ref="F24:F87" si="3">+SUM(E24)-SUM(D24)</f>
        <v>664.35546652999983</v>
      </c>
      <c r="G24" s="121">
        <f t="shared" si="1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>
        <f t="shared" ref="E25" si="4">SUM(E26,E44,E48)</f>
        <v>447.80757182999986</v>
      </c>
      <c r="F25" s="120">
        <f t="shared" si="3"/>
        <v>447.80757182999986</v>
      </c>
      <c r="G25" s="121">
        <f t="shared" si="1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>
        <f t="shared" ref="E26" si="5">SUM(E27,E31,E32,E33,E34,E39,E40,E41)</f>
        <v>447.80757182999986</v>
      </c>
      <c r="F26" s="120">
        <f t="shared" si="3"/>
        <v>447.80757182999986</v>
      </c>
      <c r="G26" s="121">
        <f t="shared" si="1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217" t="s">
        <v>228</v>
      </c>
      <c r="F27" s="120">
        <f t="shared" si="3"/>
        <v>0</v>
      </c>
      <c r="G27" s="121">
        <f t="shared" si="1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217" t="s">
        <v>228</v>
      </c>
      <c r="F28" s="120">
        <f t="shared" si="3"/>
        <v>0</v>
      </c>
      <c r="G28" s="121">
        <f t="shared" si="1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8774.7173552010609</v>
      </c>
      <c r="E29" s="217">
        <v>0</v>
      </c>
      <c r="F29" s="124">
        <f t="shared" si="3"/>
        <v>-8774.7173552010609</v>
      </c>
      <c r="G29" s="125">
        <f t="shared" si="1"/>
        <v>-100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217" t="s">
        <v>228</v>
      </c>
      <c r="F30" s="120">
        <f t="shared" si="3"/>
        <v>0</v>
      </c>
      <c r="G30" s="121">
        <f t="shared" si="1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286.29183921999999</v>
      </c>
      <c r="E31" s="217" t="s">
        <v>228</v>
      </c>
      <c r="F31" s="124">
        <f t="shared" si="3"/>
        <v>-286.29183921999999</v>
      </c>
      <c r="G31" s="125">
        <f t="shared" si="1"/>
        <v>-100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3"/>
        <v>0</v>
      </c>
      <c r="G32" s="125">
        <f t="shared" si="1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217" t="s">
        <v>228</v>
      </c>
      <c r="F33" s="120">
        <f t="shared" si="3"/>
        <v>0</v>
      </c>
      <c r="G33" s="121">
        <f t="shared" si="1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>
        <f t="shared" ref="E34" si="6">SUM(E35,E37)</f>
        <v>447.80757182999986</v>
      </c>
      <c r="F34" s="120">
        <f t="shared" si="3"/>
        <v>447.80757182999986</v>
      </c>
      <c r="G34" s="121">
        <f t="shared" si="1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217" t="s">
        <v>228</v>
      </c>
      <c r="F35" s="120">
        <f t="shared" si="3"/>
        <v>0</v>
      </c>
      <c r="G35" s="121">
        <f t="shared" si="1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217" t="s">
        <v>228</v>
      </c>
      <c r="F36" s="120">
        <f t="shared" si="3"/>
        <v>0</v>
      </c>
      <c r="G36" s="121">
        <f t="shared" si="1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210.76923176617765</v>
      </c>
      <c r="E37" s="124">
        <f>E38</f>
        <v>447.80757182999986</v>
      </c>
      <c r="F37" s="124">
        <f t="shared" si="3"/>
        <v>237.0383400638222</v>
      </c>
      <c r="G37" s="125">
        <f t="shared" si="1"/>
        <v>112.46344548372547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8845.869297603389</v>
      </c>
      <c r="E38" s="124">
        <v>447.80757182999986</v>
      </c>
      <c r="F38" s="124">
        <f t="shared" si="3"/>
        <v>-8398.0617257733884</v>
      </c>
      <c r="G38" s="124">
        <f t="shared" si="1"/>
        <v>-94.937664611986463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3"/>
        <v>0</v>
      </c>
      <c r="G39" s="121">
        <f t="shared" si="1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217" t="s">
        <v>228</v>
      </c>
      <c r="F40" s="120">
        <f t="shared" si="3"/>
        <v>0</v>
      </c>
      <c r="G40" s="121">
        <f t="shared" si="1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217" t="s">
        <v>228</v>
      </c>
      <c r="F41" s="120">
        <f t="shared" si="3"/>
        <v>0</v>
      </c>
      <c r="G41" s="121">
        <f t="shared" si="1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217" t="s">
        <v>228</v>
      </c>
      <c r="F42" s="120">
        <f t="shared" si="3"/>
        <v>0</v>
      </c>
      <c r="G42" s="121">
        <f t="shared" si="1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217" t="s">
        <v>228</v>
      </c>
      <c r="F43" s="120">
        <f t="shared" si="3"/>
        <v>0</v>
      </c>
      <c r="G43" s="121">
        <f t="shared" si="1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8551.3506684534605</v>
      </c>
      <c r="E44" s="217" t="s">
        <v>228</v>
      </c>
      <c r="F44" s="124">
        <f t="shared" si="3"/>
        <v>-8551.3506684534605</v>
      </c>
      <c r="G44" s="124">
        <f t="shared" si="1"/>
        <v>-100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217" t="s">
        <v>228</v>
      </c>
      <c r="F45" s="120">
        <f t="shared" si="3"/>
        <v>0</v>
      </c>
      <c r="G45" s="121">
        <f t="shared" si="1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109.76244193016001</v>
      </c>
      <c r="E46" s="217" t="s">
        <v>228</v>
      </c>
      <c r="F46" s="124">
        <f t="shared" si="3"/>
        <v>-109.76244193016001</v>
      </c>
      <c r="G46" s="124">
        <f t="shared" si="1"/>
        <v>-100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217" t="s">
        <v>228</v>
      </c>
      <c r="F47" s="124">
        <f t="shared" si="3"/>
        <v>0</v>
      </c>
      <c r="G47" s="124">
        <f t="shared" si="1"/>
        <v>0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>
        <v>0</v>
      </c>
      <c r="F48" s="120">
        <f t="shared" si="3"/>
        <v>0</v>
      </c>
      <c r="G48" s="121">
        <f t="shared" si="1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>
        <f>E50+E64+E63</f>
        <v>162.27656652000005</v>
      </c>
      <c r="F49" s="120">
        <f t="shared" si="3"/>
        <v>162.27656652000005</v>
      </c>
      <c r="G49" s="121">
        <f t="shared" si="1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>
        <v>162.11813211000003</v>
      </c>
      <c r="F50" s="120">
        <f t="shared" si="3"/>
        <v>162.11813211000003</v>
      </c>
      <c r="G50" s="121">
        <f t="shared" si="1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217" t="s">
        <v>228</v>
      </c>
      <c r="F51" s="120">
        <f t="shared" si="3"/>
        <v>0</v>
      </c>
      <c r="G51" s="121">
        <f t="shared" si="1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184.75618721976946</v>
      </c>
      <c r="E52" s="217" t="s">
        <v>228</v>
      </c>
      <c r="F52" s="124">
        <f t="shared" si="3"/>
        <v>-184.75618721976946</v>
      </c>
      <c r="G52" s="124">
        <f t="shared" si="1"/>
        <v>-100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2432.2887261783167</v>
      </c>
      <c r="E53" s="217" t="s">
        <v>228</v>
      </c>
      <c r="F53" s="124">
        <f t="shared" si="3"/>
        <v>-2432.2887261783167</v>
      </c>
      <c r="G53" s="124">
        <f t="shared" si="1"/>
        <v>-100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9.963225640000001</v>
      </c>
      <c r="E54" s="217" t="s">
        <v>228</v>
      </c>
      <c r="F54" s="124">
        <f t="shared" si="3"/>
        <v>-9.963225640000001</v>
      </c>
      <c r="G54" s="124">
        <f t="shared" si="1"/>
        <v>-100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1935.2245271581642</v>
      </c>
      <c r="E55" s="217" t="s">
        <v>228</v>
      </c>
      <c r="F55" s="124">
        <f t="shared" si="3"/>
        <v>-1935.2245271581642</v>
      </c>
      <c r="G55" s="124">
        <f t="shared" si="1"/>
        <v>-100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1935.2245271581642</v>
      </c>
      <c r="E56" s="124">
        <v>162.11813211000003</v>
      </c>
      <c r="F56" s="124">
        <f t="shared" si="3"/>
        <v>-1773.1063950481641</v>
      </c>
      <c r="G56" s="124">
        <f t="shared" si="1"/>
        <v>-91.622774007103601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1895.3196762499999</v>
      </c>
      <c r="E57" s="217" t="s">
        <v>228</v>
      </c>
      <c r="F57" s="124">
        <f t="shared" si="3"/>
        <v>-1895.3196762499999</v>
      </c>
      <c r="G57" s="124">
        <f t="shared" si="1"/>
        <v>-100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217" t="s">
        <v>228</v>
      </c>
      <c r="F58" s="124">
        <f t="shared" si="3"/>
        <v>0</v>
      </c>
      <c r="G58" s="124">
        <f t="shared" si="1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217" t="s">
        <v>228</v>
      </c>
      <c r="F59" s="120">
        <f t="shared" si="3"/>
        <v>0</v>
      </c>
      <c r="G59" s="121">
        <f t="shared" si="1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279.86626345999997</v>
      </c>
      <c r="E60" s="217" t="s">
        <v>228</v>
      </c>
      <c r="F60" s="124">
        <f t="shared" si="3"/>
        <v>-279.86626345999997</v>
      </c>
      <c r="G60" s="124">
        <f t="shared" si="1"/>
        <v>-100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207.23470992015248</v>
      </c>
      <c r="E61" s="217" t="s">
        <v>228</v>
      </c>
      <c r="F61" s="124">
        <f t="shared" si="3"/>
        <v>-207.23470992015248</v>
      </c>
      <c r="G61" s="124">
        <f t="shared" si="1"/>
        <v>-100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2403.038228875907</v>
      </c>
      <c r="E62" s="217" t="s">
        <v>228</v>
      </c>
      <c r="F62" s="124">
        <f t="shared" si="3"/>
        <v>-2403.038228875907</v>
      </c>
      <c r="G62" s="124">
        <f t="shared" si="1"/>
        <v>-100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2056.2227826099997</v>
      </c>
      <c r="E63" s="124">
        <v>0.15843440999999997</v>
      </c>
      <c r="F63" s="124">
        <f t="shared" si="3"/>
        <v>-2056.0643481999996</v>
      </c>
      <c r="G63" s="124">
        <f t="shared" si="1"/>
        <v>-99.992294881112102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249.75174077</v>
      </c>
      <c r="E64" s="124">
        <f>SUM(E65,E69:E74)</f>
        <v>0</v>
      </c>
      <c r="F64" s="124">
        <f t="shared" si="3"/>
        <v>-249.75174077</v>
      </c>
      <c r="G64" s="124">
        <f t="shared" si="1"/>
        <v>-100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217" t="s">
        <v>228</v>
      </c>
      <c r="F65" s="120">
        <f t="shared" si="3"/>
        <v>0</v>
      </c>
      <c r="G65" s="121">
        <f t="shared" si="1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217" t="s">
        <v>228</v>
      </c>
      <c r="F66" s="124">
        <f t="shared" si="3"/>
        <v>0</v>
      </c>
      <c r="G66" s="124">
        <f t="shared" si="1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97.063705495907016</v>
      </c>
      <c r="E67" s="217" t="s">
        <v>228</v>
      </c>
      <c r="F67" s="124">
        <f t="shared" si="3"/>
        <v>-97.063705495907016</v>
      </c>
      <c r="G67" s="124">
        <f t="shared" si="1"/>
        <v>-100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2879.067462438979</v>
      </c>
      <c r="E68" s="217" t="s">
        <v>228</v>
      </c>
      <c r="F68" s="124">
        <f t="shared" si="3"/>
        <v>-2879.067462438979</v>
      </c>
      <c r="G68" s="124">
        <f t="shared" si="1"/>
        <v>-100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721.57344462898925</v>
      </c>
      <c r="E69" s="217" t="s">
        <v>228</v>
      </c>
      <c r="F69" s="124">
        <f t="shared" si="3"/>
        <v>-721.57344462898925</v>
      </c>
      <c r="G69" s="124">
        <f t="shared" si="1"/>
        <v>-100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14.786371219633292</v>
      </c>
      <c r="E70" s="124">
        <v>0</v>
      </c>
      <c r="F70" s="124">
        <f t="shared" si="3"/>
        <v>-14.786371219633292</v>
      </c>
      <c r="G70" s="124">
        <f t="shared" si="1"/>
        <v>-100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0</v>
      </c>
      <c r="E71" s="217" t="s">
        <v>228</v>
      </c>
      <c r="F71" s="124">
        <f t="shared" si="3"/>
        <v>0</v>
      </c>
      <c r="G71" s="124">
        <f t="shared" si="1"/>
        <v>0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14.786371219633292</v>
      </c>
      <c r="E72" s="217" t="s">
        <v>228</v>
      </c>
      <c r="F72" s="124">
        <f t="shared" si="3"/>
        <v>-14.786371219633292</v>
      </c>
      <c r="G72" s="124">
        <f t="shared" si="1"/>
        <v>-100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395.11506426156433</v>
      </c>
      <c r="E73" s="217" t="s">
        <v>228</v>
      </c>
      <c r="F73" s="124">
        <f t="shared" si="3"/>
        <v>-395.11506426156433</v>
      </c>
      <c r="G73" s="124">
        <f t="shared" si="1"/>
        <v>-100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0</v>
      </c>
      <c r="E74" s="217" t="s">
        <v>228</v>
      </c>
      <c r="F74" s="124">
        <f t="shared" si="3"/>
        <v>0</v>
      </c>
      <c r="G74" s="124">
        <f t="shared" si="1"/>
        <v>0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60.379142183189217</v>
      </c>
      <c r="E75" s="217" t="s">
        <v>228</v>
      </c>
      <c r="F75" s="124">
        <f t="shared" si="3"/>
        <v>-60.379142183189217</v>
      </c>
      <c r="G75" s="124">
        <f t="shared" si="1"/>
        <v>-100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334.7359220783751</v>
      </c>
      <c r="E76" s="217" t="s">
        <v>228</v>
      </c>
      <c r="F76" s="127">
        <f t="shared" si="3"/>
        <v>-334.7359220783751</v>
      </c>
      <c r="G76" s="127">
        <f t="shared" si="1"/>
        <v>-100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24">
        <v>0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349.52229329800792</v>
      </c>
      <c r="E78" s="124">
        <v>54.271328179999998</v>
      </c>
      <c r="F78" s="124">
        <f t="shared" si="3"/>
        <v>-295.25096511800791</v>
      </c>
      <c r="G78" s="124">
        <f t="shared" ref="G78:G141" si="7">IFERROR(F78/D78*100,0)</f>
        <v>-84.472713408947726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287.94559508899135</v>
      </c>
      <c r="E79" s="217" t="s">
        <v>228</v>
      </c>
      <c r="F79" s="124">
        <f t="shared" si="3"/>
        <v>-287.94559508899135</v>
      </c>
      <c r="G79" s="124">
        <f t="shared" si="7"/>
        <v>-100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0.30181662217575866</v>
      </c>
      <c r="E80" s="124">
        <v>54.271328179999998</v>
      </c>
      <c r="F80" s="127">
        <f t="shared" si="3"/>
        <v>53.969511557824241</v>
      </c>
      <c r="G80" s="131">
        <f t="shared" si="7"/>
        <v>17881.55707553968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425.90912858385127</v>
      </c>
      <c r="E81" s="124">
        <f>SUM(E82:E86,E91:E92)</f>
        <v>259.88884632000008</v>
      </c>
      <c r="F81" s="116">
        <f t="shared" si="3"/>
        <v>-166.02028226385119</v>
      </c>
      <c r="G81" s="133">
        <f t="shared" si="7"/>
        <v>-38.980212238199485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>
        <v>259.88884632000008</v>
      </c>
      <c r="F82" s="120">
        <f t="shared" si="3"/>
        <v>259.88884632000008</v>
      </c>
      <c r="G82" s="120">
        <f t="shared" si="7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>
        <v>0</v>
      </c>
      <c r="F83" s="120">
        <f t="shared" si="3"/>
        <v>0</v>
      </c>
      <c r="G83" s="120">
        <f t="shared" si="7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>
        <v>0</v>
      </c>
      <c r="F84" s="120">
        <f t="shared" si="3"/>
        <v>0</v>
      </c>
      <c r="G84" s="120">
        <f t="shared" si="7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>
        <v>0</v>
      </c>
      <c r="F85" s="120">
        <f t="shared" si="3"/>
        <v>0</v>
      </c>
      <c r="G85" s="120">
        <f t="shared" si="7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3"/>
        <v>0</v>
      </c>
      <c r="G86" s="120">
        <f t="shared" si="7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223.3666867476004</v>
      </c>
      <c r="E87" s="124" t="s">
        <v>228</v>
      </c>
      <c r="F87" s="124">
        <f t="shared" si="3"/>
        <v>-223.3666867476004</v>
      </c>
      <c r="G87" s="124">
        <f t="shared" si="7"/>
        <v>-100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8">+SUM(E88)-SUM(D88)</f>
        <v>0</v>
      </c>
      <c r="G88" s="120">
        <f t="shared" si="7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9">+D31-D46</f>
        <v>176.52939728983998</v>
      </c>
      <c r="E89" s="124" t="s">
        <v>228</v>
      </c>
      <c r="F89" s="124">
        <f t="shared" si="8"/>
        <v>-176.52939728983998</v>
      </c>
      <c r="G89" s="124">
        <f t="shared" si="7"/>
        <v>-100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10">+D32-D47</f>
        <v>0</v>
      </c>
      <c r="E90" s="124" t="s">
        <v>228</v>
      </c>
      <c r="F90" s="124">
        <f t="shared" si="8"/>
        <v>0</v>
      </c>
      <c r="G90" s="124">
        <f t="shared" si="7"/>
        <v>0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>
        <v>0</v>
      </c>
      <c r="F91" s="120">
        <f t="shared" si="8"/>
        <v>0</v>
      </c>
      <c r="G91" s="120">
        <f t="shared" si="7"/>
        <v>0</v>
      </c>
      <c r="H91" s="122"/>
    </row>
    <row r="92" spans="1:8" s="154" customFormat="1" ht="32.25" thickBot="1" x14ac:dyDescent="0.3">
      <c r="A92" s="158" t="s">
        <v>131</v>
      </c>
      <c r="B92" s="161" t="s">
        <v>43</v>
      </c>
      <c r="C92" s="160" t="s">
        <v>21</v>
      </c>
      <c r="D92" s="124" t="s">
        <v>228</v>
      </c>
      <c r="E92" s="124">
        <v>0</v>
      </c>
      <c r="F92" s="120">
        <f t="shared" si="8"/>
        <v>0</v>
      </c>
      <c r="G92" s="120">
        <f t="shared" si="7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16" t="s">
        <v>228</v>
      </c>
      <c r="F93" s="120">
        <f t="shared" si="8"/>
        <v>0</v>
      </c>
      <c r="G93" s="120">
        <f t="shared" si="7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7">
        <v>0</v>
      </c>
      <c r="F94" s="120">
        <f t="shared" si="8"/>
        <v>0</v>
      </c>
      <c r="G94" s="120">
        <f t="shared" si="7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26.013044546408196</v>
      </c>
      <c r="E95" s="127">
        <v>0</v>
      </c>
      <c r="F95" s="124">
        <f t="shared" si="8"/>
        <v>-26.013044546408196</v>
      </c>
      <c r="G95" s="124">
        <f t="shared" si="7"/>
        <v>-100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-2000.2963763806817</v>
      </c>
      <c r="E96" s="127">
        <v>0</v>
      </c>
      <c r="F96" s="124">
        <f t="shared" si="8"/>
        <v>2000.2963763806817</v>
      </c>
      <c r="G96" s="124">
        <f t="shared" si="7"/>
        <v>-100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101.97357502539199</v>
      </c>
      <c r="E97" s="127">
        <v>0</v>
      </c>
      <c r="F97" s="124">
        <f t="shared" si="8"/>
        <v>-101.97357502539199</v>
      </c>
      <c r="G97" s="124">
        <f t="shared" si="7"/>
        <v>-100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8"/>
        <v>0</v>
      </c>
      <c r="G98" s="124">
        <f t="shared" si="7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5.5504039999999998E-2</v>
      </c>
      <c r="F99" s="124">
        <f t="shared" si="8"/>
        <v>5.5504039999999998E-2</v>
      </c>
      <c r="G99" s="124">
        <f t="shared" si="7"/>
        <v>0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8.5249275099999995</v>
      </c>
      <c r="E100" s="124">
        <v>186.26028703999998</v>
      </c>
      <c r="F100" s="124">
        <f t="shared" si="8"/>
        <v>177.73535952999998</v>
      </c>
      <c r="G100" s="124">
        <f t="shared" si="7"/>
        <v>2084.8899808416081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8.5249275099999995</v>
      </c>
      <c r="E101" s="124">
        <v>186.26028703999998</v>
      </c>
      <c r="F101" s="124">
        <f t="shared" si="8"/>
        <v>177.73535952999998</v>
      </c>
      <c r="G101" s="124">
        <f t="shared" si="7"/>
        <v>2084.8899808416081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93.448647515391997</v>
      </c>
      <c r="E102" s="124">
        <v>293.10144847000009</v>
      </c>
      <c r="F102" s="124">
        <f t="shared" si="8"/>
        <v>199.6528009546081</v>
      </c>
      <c r="G102" s="124">
        <f t="shared" si="7"/>
        <v>213.64974910067386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2102.2699514060737</v>
      </c>
      <c r="E103" s="124">
        <v>2483.7365803599996</v>
      </c>
      <c r="F103" s="124">
        <f t="shared" si="8"/>
        <v>381.46662895392592</v>
      </c>
      <c r="G103" s="124">
        <f t="shared" si="7"/>
        <v>18.145463607030454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23.316940898625894</v>
      </c>
      <c r="E104" s="124">
        <v>26.397027359999999</v>
      </c>
      <c r="F104" s="124">
        <f t="shared" si="8"/>
        <v>3.0800864613741048</v>
      </c>
      <c r="G104" s="124">
        <f t="shared" si="7"/>
        <v>13.209650763216624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760.58217310808845</v>
      </c>
      <c r="E105" s="124">
        <v>826.82765060999998</v>
      </c>
      <c r="F105" s="124">
        <f t="shared" si="8"/>
        <v>66.245477501911523</v>
      </c>
      <c r="G105" s="124">
        <f t="shared" si="7"/>
        <v>8.7098383112507154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1298.0035284000001</v>
      </c>
      <c r="E106" s="124">
        <v>1439.05738791</v>
      </c>
      <c r="F106" s="124">
        <f t="shared" si="8"/>
        <v>141.05385950999994</v>
      </c>
      <c r="G106" s="124">
        <f t="shared" si="7"/>
        <v>10.86698583045238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1298.0035284000001</v>
      </c>
      <c r="E107" s="124">
        <v>1386.7175293800001</v>
      </c>
      <c r="F107" s="124">
        <f t="shared" si="8"/>
        <v>88.714000980000037</v>
      </c>
      <c r="G107" s="124">
        <f t="shared" si="7"/>
        <v>6.8346502177351125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20.367308999359516</v>
      </c>
      <c r="E108" s="124">
        <v>191.45451447999972</v>
      </c>
      <c r="F108" s="124">
        <f t="shared" si="8"/>
        <v>171.08720548064019</v>
      </c>
      <c r="G108" s="124">
        <f t="shared" si="7"/>
        <v>840.00888623048002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-1574.3872477968305</v>
      </c>
      <c r="E109" s="124">
        <f>+E81+E96</f>
        <v>259.88884632000008</v>
      </c>
      <c r="F109" s="124">
        <f t="shared" si="8"/>
        <v>1834.2760941168306</v>
      </c>
      <c r="G109" s="124">
        <f t="shared" si="7"/>
        <v>-116.5073012807798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8"/>
        <v>0</v>
      </c>
      <c r="G110" s="121">
        <f t="shared" si="7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8"/>
        <v>0</v>
      </c>
      <c r="G111" s="121">
        <f t="shared" si="7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8"/>
        <v>0</v>
      </c>
      <c r="G112" s="121">
        <f t="shared" si="7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8"/>
        <v>0</v>
      </c>
      <c r="G113" s="121">
        <f t="shared" si="7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8"/>
        <v>0</v>
      </c>
      <c r="G114" s="121">
        <f t="shared" si="7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-1830.0004675530788</v>
      </c>
      <c r="E115" s="124">
        <v>-1701.3828471135041</v>
      </c>
      <c r="F115" s="124">
        <f t="shared" si="8"/>
        <v>128.61762043957469</v>
      </c>
      <c r="G115" s="124">
        <f t="shared" si="7"/>
        <v>-7.0282834742414719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8"/>
        <v>0</v>
      </c>
      <c r="G116" s="121">
        <f t="shared" si="7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176.52939728983995</v>
      </c>
      <c r="E117" s="124">
        <v>134.4397917010846</v>
      </c>
      <c r="F117" s="124">
        <f t="shared" si="8"/>
        <v>-42.089605588755347</v>
      </c>
      <c r="G117" s="124">
        <f t="shared" si="7"/>
        <v>-23.842830845702885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-0.31247190000000002</v>
      </c>
      <c r="F118" s="124">
        <f t="shared" si="8"/>
        <v>-0.31247190000000002</v>
      </c>
      <c r="G118" s="124">
        <f t="shared" si="7"/>
        <v>0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8"/>
        <v>0</v>
      </c>
      <c r="G119" s="121">
        <f t="shared" si="7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8"/>
        <v>0</v>
      </c>
      <c r="G120" s="121">
        <f t="shared" si="7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8"/>
        <v>0</v>
      </c>
      <c r="G121" s="121">
        <f t="shared" si="7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8"/>
        <v>0</v>
      </c>
      <c r="G122" s="121">
        <f t="shared" si="7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79.083822466408193</v>
      </c>
      <c r="E123" s="124">
        <v>137.86587218828686</v>
      </c>
      <c r="F123" s="124">
        <f t="shared" si="8"/>
        <v>58.782049721878664</v>
      </c>
      <c r="G123" s="124">
        <f t="shared" si="7"/>
        <v>74.328791766289555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-1.5178561199999996</v>
      </c>
      <c r="E124" s="124">
        <f>+E130+E138+E132+E133</f>
        <v>182.35008180200003</v>
      </c>
      <c r="F124" s="124">
        <f t="shared" si="8"/>
        <v>183.86793792200004</v>
      </c>
      <c r="G124" s="124">
        <f t="shared" si="7"/>
        <v>-12113.660543925605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8"/>
        <v>0</v>
      </c>
      <c r="G125" s="121">
        <f t="shared" si="7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8"/>
        <v>0</v>
      </c>
      <c r="G126" s="121">
        <f t="shared" si="7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8"/>
        <v>0</v>
      </c>
      <c r="G127" s="121">
        <f t="shared" si="7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8"/>
        <v>0</v>
      </c>
      <c r="G128" s="121">
        <f t="shared" si="7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8"/>
        <v>0</v>
      </c>
      <c r="G129" s="121">
        <f t="shared" si="7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0</v>
      </c>
      <c r="E130" s="124">
        <v>182.35008180200003</v>
      </c>
      <c r="F130" s="124">
        <f t="shared" si="8"/>
        <v>182.35008180200003</v>
      </c>
      <c r="G130" s="124">
        <f t="shared" si="7"/>
        <v>0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8"/>
        <v>0</v>
      </c>
      <c r="G131" s="121">
        <f t="shared" si="7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8"/>
        <v>0</v>
      </c>
      <c r="G132" s="213">
        <f t="shared" si="7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8"/>
        <v>0</v>
      </c>
      <c r="G133" s="213">
        <f t="shared" si="7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8"/>
        <v>0</v>
      </c>
      <c r="G134" s="121">
        <f t="shared" si="7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8"/>
        <v>0</v>
      </c>
      <c r="G135" s="121">
        <f t="shared" si="7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8"/>
        <v>0</v>
      </c>
      <c r="G136" s="121">
        <f t="shared" si="7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8"/>
        <v>0</v>
      </c>
      <c r="G137" s="121">
        <f t="shared" si="7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-1.5178561199999996</v>
      </c>
      <c r="E138" s="124">
        <v>0</v>
      </c>
      <c r="F138" s="124">
        <f t="shared" si="8"/>
        <v>1.5178561199999996</v>
      </c>
      <c r="G138" s="124">
        <f t="shared" si="7"/>
        <v>-100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-1572.8693916768304</v>
      </c>
      <c r="E139" s="124">
        <f>+E109-E124</f>
        <v>77.53876451800005</v>
      </c>
      <c r="F139" s="124">
        <f t="shared" si="8"/>
        <v>1650.4081561948306</v>
      </c>
      <c r="G139" s="124">
        <f t="shared" si="7"/>
        <v>-104.92976498419466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8"/>
        <v>0</v>
      </c>
      <c r="G140" s="120">
        <f t="shared" si="7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8"/>
        <v>0</v>
      </c>
      <c r="G141" s="120">
        <f t="shared" si="7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8"/>
        <v>0</v>
      </c>
      <c r="G142" s="120">
        <f t="shared" ref="G142:G158" si="11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8"/>
        <v>0</v>
      </c>
      <c r="G143" s="120">
        <f t="shared" si="11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8"/>
        <v>0</v>
      </c>
      <c r="G144" s="120">
        <f t="shared" si="11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-1830.0004675530788</v>
      </c>
      <c r="E145" s="124">
        <f>+E115-E130</f>
        <v>-1883.7329289155041</v>
      </c>
      <c r="F145" s="124">
        <f t="shared" si="8"/>
        <v>-53.732461362425283</v>
      </c>
      <c r="G145" s="124">
        <f t="shared" si="11"/>
        <v>2.9361993242696687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8"/>
        <v>0</v>
      </c>
      <c r="G146" s="120">
        <f t="shared" si="11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12">+D117-D132</f>
        <v>176.52939728983995</v>
      </c>
      <c r="E147" s="124">
        <f t="shared" ref="E147:E148" si="13">+E117-E132</f>
        <v>134.4397917010846</v>
      </c>
      <c r="F147" s="124">
        <f t="shared" si="8"/>
        <v>-42.089605588755347</v>
      </c>
      <c r="G147" s="124">
        <f t="shared" si="11"/>
        <v>-23.842830845702885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4">+D118-D133</f>
        <v>0</v>
      </c>
      <c r="E148" s="124">
        <f t="shared" si="13"/>
        <v>-0.31247190000000002</v>
      </c>
      <c r="F148" s="124">
        <f t="shared" si="8"/>
        <v>-0.31247190000000002</v>
      </c>
      <c r="G148" s="124">
        <f t="shared" si="11"/>
        <v>0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8"/>
        <v>0</v>
      </c>
      <c r="G149" s="120">
        <f t="shared" si="11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8"/>
        <v>0</v>
      </c>
      <c r="G150" s="120">
        <f t="shared" si="11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8"/>
        <v>0</v>
      </c>
      <c r="G151" s="120">
        <f t="shared" si="11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5">+SUM(E152)-SUM(D152)</f>
        <v>0</v>
      </c>
      <c r="G152" s="120">
        <f t="shared" si="11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80.601678586408198</v>
      </c>
      <c r="E153" s="124">
        <f>+E123-E138</f>
        <v>137.86587218828686</v>
      </c>
      <c r="F153" s="124">
        <f t="shared" si="15"/>
        <v>57.264193601878659</v>
      </c>
      <c r="G153" s="124">
        <f t="shared" si="11"/>
        <v>71.045906991241097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0</v>
      </c>
      <c r="E154" s="124">
        <v>0</v>
      </c>
      <c r="F154" s="124">
        <f t="shared" si="15"/>
        <v>0</v>
      </c>
      <c r="G154" s="124">
        <f t="shared" si="11"/>
        <v>0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5"/>
        <v>0</v>
      </c>
      <c r="G155" s="124">
        <f t="shared" si="11"/>
        <v>0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0</v>
      </c>
      <c r="E156" s="124">
        <v>0</v>
      </c>
      <c r="F156" s="124">
        <f t="shared" si="15"/>
        <v>0</v>
      </c>
      <c r="G156" s="124">
        <f t="shared" si="11"/>
        <v>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5"/>
        <v>0</v>
      </c>
      <c r="G157" s="124">
        <f t="shared" si="11"/>
        <v>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0</v>
      </c>
      <c r="E158" s="131">
        <f>+E154-E155-E156-E157</f>
        <v>0</v>
      </c>
      <c r="F158" s="131">
        <f t="shared" si="15"/>
        <v>0</v>
      </c>
      <c r="G158" s="131">
        <f t="shared" si="11"/>
        <v>0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-92.231630059752774</v>
      </c>
      <c r="E160" s="124" t="s">
        <v>228</v>
      </c>
      <c r="F160" s="124" t="s">
        <v>228</v>
      </c>
      <c r="G160" s="124">
        <f t="shared" ref="G160:G165" si="16">IFERROR(F160/D160*100,0)</f>
        <v>0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4277.9675606400006</v>
      </c>
      <c r="E161" s="124">
        <v>4277.9675605300017</v>
      </c>
      <c r="F161" s="124">
        <f t="shared" si="15"/>
        <v>-1.0999883670592681E-7</v>
      </c>
      <c r="G161" s="124">
        <f t="shared" si="16"/>
        <v>-2.5712873028300976E-9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746.80274392000047</v>
      </c>
      <c r="E162" s="124">
        <v>746.80274392000024</v>
      </c>
      <c r="F162" s="124">
        <f t="shared" si="15"/>
        <v>0</v>
      </c>
      <c r="G162" s="124">
        <f t="shared" si="16"/>
        <v>0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6023.5343537060016</v>
      </c>
      <c r="E163" s="124">
        <v>5631.6648831900002</v>
      </c>
      <c r="F163" s="124">
        <f t="shared" si="15"/>
        <v>-391.86947051600146</v>
      </c>
      <c r="G163" s="124">
        <f t="shared" si="16"/>
        <v>-6.5056401691293138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2531.9417895000015</v>
      </c>
      <c r="E164" s="127">
        <v>3320.1532040000002</v>
      </c>
      <c r="F164" s="127">
        <f t="shared" si="15"/>
        <v>788.21141449999868</v>
      </c>
      <c r="G164" s="127">
        <f t="shared" si="16"/>
        <v>31.130708366547864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-65.308770427277736</v>
      </c>
      <c r="E165" s="131" t="s">
        <v>228</v>
      </c>
      <c r="F165" s="131" t="s">
        <v>228</v>
      </c>
      <c r="G165" s="131">
        <f t="shared" si="16"/>
        <v>0</v>
      </c>
      <c r="H165" s="132"/>
    </row>
    <row r="166" spans="1:8" s="154" customFormat="1" ht="19.5" thickBot="1" x14ac:dyDescent="0.3">
      <c r="A166" s="317" t="s">
        <v>241</v>
      </c>
      <c r="B166" s="318"/>
      <c r="C166" s="318"/>
      <c r="D166" s="318"/>
      <c r="E166" s="318"/>
      <c r="F166" s="318"/>
      <c r="G166" s="318"/>
      <c r="H166" s="319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9893.6995063808627</v>
      </c>
      <c r="E167" s="116">
        <v>10480.21256086</v>
      </c>
      <c r="F167" s="133">
        <f t="shared" si="15"/>
        <v>586.51305447913728</v>
      </c>
      <c r="G167" s="133">
        <f t="shared" ref="G167:G230" si="17">IFERROR(F167/D167*100,0)</f>
        <v>5.9281470404561043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5"/>
        <v>0</v>
      </c>
      <c r="G168" s="121">
        <f t="shared" si="17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5"/>
        <v>0</v>
      </c>
      <c r="G169" s="121">
        <f t="shared" si="17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5"/>
        <v>0</v>
      </c>
      <c r="G170" s="121">
        <f t="shared" si="17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5"/>
        <v>0</v>
      </c>
      <c r="G171" s="121">
        <f t="shared" si="17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5"/>
        <v>0</v>
      </c>
      <c r="G172" s="121">
        <f t="shared" si="17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9198.5677815720137</v>
      </c>
      <c r="E173" s="124">
        <v>9709.1408083599999</v>
      </c>
      <c r="F173" s="124">
        <f t="shared" si="15"/>
        <v>510.57302678798624</v>
      </c>
      <c r="G173" s="124">
        <f t="shared" si="17"/>
        <v>5.5505709031230355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5"/>
        <v>0</v>
      </c>
      <c r="G174" s="121">
        <f t="shared" si="17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409.18700059999998</v>
      </c>
      <c r="E175" s="124">
        <v>447.82028867000002</v>
      </c>
      <c r="F175" s="124">
        <f t="shared" si="15"/>
        <v>38.633288070000049</v>
      </c>
      <c r="G175" s="124">
        <f t="shared" si="17"/>
        <v>9.441474927930555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0.1086989</v>
      </c>
      <c r="F176" s="124">
        <f t="shared" si="15"/>
        <v>0.1086989</v>
      </c>
      <c r="G176" s="124">
        <f t="shared" si="17"/>
        <v>0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5"/>
        <v>0</v>
      </c>
      <c r="G177" s="121">
        <f t="shared" si="17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5"/>
        <v>0</v>
      </c>
      <c r="G178" s="121">
        <f t="shared" si="17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5"/>
        <v>0</v>
      </c>
      <c r="G179" s="121">
        <f t="shared" si="17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5"/>
        <v>0</v>
      </c>
      <c r="G180" s="121">
        <f t="shared" si="17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 t="s">
        <v>228</v>
      </c>
      <c r="F181" s="120">
        <f t="shared" si="15"/>
        <v>0</v>
      </c>
      <c r="G181" s="121">
        <f t="shared" si="17"/>
        <v>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 t="s">
        <v>228</v>
      </c>
      <c r="F182" s="120">
        <f t="shared" si="15"/>
        <v>0</v>
      </c>
      <c r="G182" s="121">
        <f t="shared" si="17"/>
        <v>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 t="s">
        <v>228</v>
      </c>
      <c r="F183" s="120">
        <f t="shared" si="15"/>
        <v>0</v>
      </c>
      <c r="G183" s="121">
        <f t="shared" si="17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285.94472420884796</v>
      </c>
      <c r="E184" s="124">
        <v>323.14276492999943</v>
      </c>
      <c r="F184" s="124">
        <f t="shared" si="15"/>
        <v>37.198040721151472</v>
      </c>
      <c r="G184" s="124">
        <f t="shared" si="17"/>
        <v>13.008822185501423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10747.463845258304</v>
      </c>
      <c r="E185" s="124">
        <v>11024.030645744413</v>
      </c>
      <c r="F185" s="124">
        <f t="shared" si="15"/>
        <v>276.56680048610906</v>
      </c>
      <c r="G185" s="124">
        <f t="shared" si="17"/>
        <v>2.5733215246695447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12.750521088000001</v>
      </c>
      <c r="E186" s="124">
        <v>13.520264909999998</v>
      </c>
      <c r="F186" s="212">
        <f t="shared" si="15"/>
        <v>0.76974382199999702</v>
      </c>
      <c r="G186" s="212">
        <f t="shared" si="17"/>
        <v>6.0369597186457904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2332.0295910300006</v>
      </c>
      <c r="E187" s="124">
        <v>2542.0383380499998</v>
      </c>
      <c r="F187" s="124">
        <f t="shared" si="15"/>
        <v>210.00874701999919</v>
      </c>
      <c r="G187" s="124">
        <f t="shared" si="17"/>
        <v>9.0054066135260076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5"/>
        <v>0</v>
      </c>
      <c r="G188" s="124">
        <f t="shared" si="17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47.697872000000004</v>
      </c>
      <c r="E189" s="124">
        <v>48.476377179999993</v>
      </c>
      <c r="F189" s="124">
        <f t="shared" si="15"/>
        <v>0.77850517999998914</v>
      </c>
      <c r="G189" s="124">
        <f t="shared" si="17"/>
        <v>1.6321591453807187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2284.3317190300004</v>
      </c>
      <c r="E190" s="124">
        <v>2493.5619608699999</v>
      </c>
      <c r="F190" s="124">
        <f t="shared" si="15"/>
        <v>209.23024183999951</v>
      </c>
      <c r="G190" s="124">
        <f t="shared" si="17"/>
        <v>9.1593633313836431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2465.5153514499998</v>
      </c>
      <c r="E191" s="124">
        <v>2528.07479319</v>
      </c>
      <c r="F191" s="124">
        <f t="shared" si="15"/>
        <v>62.559441740000238</v>
      </c>
      <c r="G191" s="124">
        <f t="shared" si="17"/>
        <v>2.5373779036990487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299.70347506999997</v>
      </c>
      <c r="E192" s="124">
        <v>310.29503817</v>
      </c>
      <c r="F192" s="124">
        <f t="shared" si="15"/>
        <v>10.59156310000003</v>
      </c>
      <c r="G192" s="124">
        <f t="shared" si="17"/>
        <v>3.5340141109562446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5"/>
        <v>0</v>
      </c>
      <c r="G193" s="120">
        <f t="shared" si="17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2129.963712564987</v>
      </c>
      <c r="E194" s="124">
        <v>2065.1986921900002</v>
      </c>
      <c r="F194" s="124">
        <f t="shared" si="15"/>
        <v>-64.765020374986761</v>
      </c>
      <c r="G194" s="124">
        <f t="shared" si="17"/>
        <v>-3.040663087024809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684.99518062141863</v>
      </c>
      <c r="E195" s="124">
        <v>679.59623219999992</v>
      </c>
      <c r="F195" s="124">
        <f t="shared" si="15"/>
        <v>-5.3989484214187087</v>
      </c>
      <c r="G195" s="124">
        <f t="shared" si="17"/>
        <v>-0.78817319802467134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753.78995479507023</v>
      </c>
      <c r="E196" s="124">
        <v>739.27437357000008</v>
      </c>
      <c r="F196" s="124">
        <f t="shared" si="15"/>
        <v>-14.51558122507015</v>
      </c>
      <c r="G196" s="124">
        <f t="shared" si="17"/>
        <v>-1.925679843931648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-0.27158082600002148</v>
      </c>
      <c r="E197" s="124">
        <v>3.2471830000000002</v>
      </c>
      <c r="F197" s="124">
        <f t="shared" si="15"/>
        <v>3.5187638260000216</v>
      </c>
      <c r="G197" s="124">
        <f t="shared" si="17"/>
        <v>-1295.6598880068739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578.64559461639283</v>
      </c>
      <c r="E198" s="124">
        <v>596.60256749000007</v>
      </c>
      <c r="F198" s="124">
        <f t="shared" si="15"/>
        <v>17.956972873607242</v>
      </c>
      <c r="G198" s="124">
        <f t="shared" si="17"/>
        <v>3.1032765203218444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121.65602737279836</v>
      </c>
      <c r="E199" s="124">
        <v>95.659151799999989</v>
      </c>
      <c r="F199" s="124">
        <f t="shared" si="15"/>
        <v>-25.996875572798373</v>
      </c>
      <c r="G199" s="124">
        <f t="shared" si="17"/>
        <v>-21.369163644588262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24.458031113616006</v>
      </c>
      <c r="E200" s="124">
        <v>21.319272739999995</v>
      </c>
      <c r="F200" s="124">
        <f t="shared" si="15"/>
        <v>-3.1387583736160103</v>
      </c>
      <c r="G200" s="124">
        <f t="shared" si="17"/>
        <v>-12.833242214123421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755.10590470421437</v>
      </c>
      <c r="E201" s="124">
        <v>803.55580172795158</v>
      </c>
      <c r="F201" s="124">
        <f t="shared" si="15"/>
        <v>48.449897023737208</v>
      </c>
      <c r="G201" s="124">
        <f t="shared" si="17"/>
        <v>6.4163048814610599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588.85050083180465</v>
      </c>
      <c r="E202" s="124">
        <v>628.89611970646206</v>
      </c>
      <c r="F202" s="124">
        <f t="shared" si="15"/>
        <v>40.045618874657407</v>
      </c>
      <c r="G202" s="124">
        <f t="shared" si="17"/>
        <v>6.8006427468583857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19.465728309999999</v>
      </c>
      <c r="E203" s="124">
        <v>18.689122709999999</v>
      </c>
      <c r="F203" s="124">
        <f t="shared" si="15"/>
        <v>-0.7766055999999999</v>
      </c>
      <c r="G203" s="124">
        <f t="shared" si="17"/>
        <v>-3.9896046406906827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19.465728309999999</v>
      </c>
      <c r="E204" s="124">
        <v>18.689122709999999</v>
      </c>
      <c r="F204" s="124">
        <f t="shared" si="15"/>
        <v>-0.7766055999999999</v>
      </c>
      <c r="G204" s="124">
        <f t="shared" si="17"/>
        <v>-3.9896046406906827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5"/>
        <v>0</v>
      </c>
      <c r="G205" s="120">
        <f t="shared" si="17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5"/>
        <v>0</v>
      </c>
      <c r="G206" s="120">
        <f t="shared" si="17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5"/>
        <v>0</v>
      </c>
      <c r="G207" s="120">
        <f t="shared" si="17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5"/>
        <v>0</v>
      </c>
      <c r="G208" s="120">
        <f t="shared" si="17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5"/>
        <v>0</v>
      </c>
      <c r="G209" s="124">
        <f t="shared" si="17"/>
        <v>0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923.74508944000002</v>
      </c>
      <c r="E210" s="124">
        <v>933.18573935149584</v>
      </c>
      <c r="F210" s="124">
        <f t="shared" si="15"/>
        <v>9.4406499114958251</v>
      </c>
      <c r="G210" s="124">
        <f t="shared" si="17"/>
        <v>1.0219973041717612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858.12593744472156</v>
      </c>
      <c r="E211" s="124">
        <v>883.21167289999994</v>
      </c>
      <c r="F211" s="124">
        <f t="shared" si="15"/>
        <v>25.085735455278382</v>
      </c>
      <c r="G211" s="124">
        <f t="shared" si="17"/>
        <v>2.9233163059931804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5"/>
        <v>0</v>
      </c>
      <c r="G212" s="124">
        <f t="shared" si="17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553.53064561902545</v>
      </c>
      <c r="E213" s="124">
        <v>137.24250492000002</v>
      </c>
      <c r="F213" s="124">
        <f t="shared" si="15"/>
        <v>-416.28814069902546</v>
      </c>
      <c r="G213" s="124">
        <f t="shared" si="17"/>
        <v>-75.205978927053138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5"/>
        <v>0</v>
      </c>
      <c r="G214" s="124">
        <f t="shared" si="17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5"/>
        <v>0</v>
      </c>
      <c r="G215" s="124">
        <f t="shared" si="17"/>
        <v>0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8">+SUM(E216)-SUM(D216)</f>
        <v>0</v>
      </c>
      <c r="G216" s="124">
        <f t="shared" si="17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304.59529182569605</v>
      </c>
      <c r="E217" s="124">
        <v>745.96916797999995</v>
      </c>
      <c r="F217" s="124">
        <f t="shared" si="18"/>
        <v>441.3738761543039</v>
      </c>
      <c r="G217" s="124">
        <f t="shared" si="17"/>
        <v>144.90502250011107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8"/>
        <v>0</v>
      </c>
      <c r="G218" s="124">
        <f t="shared" si="17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65.619151995278457</v>
      </c>
      <c r="E219" s="124">
        <v>49.974066451495936</v>
      </c>
      <c r="F219" s="124">
        <f t="shared" si="18"/>
        <v>-15.645085543782521</v>
      </c>
      <c r="G219" s="124">
        <f t="shared" si="17"/>
        <v>-23.842254994255708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7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41.202288525785598</v>
      </c>
      <c r="E221" s="124">
        <v>49.56977243</v>
      </c>
      <c r="F221" s="124">
        <f t="shared" si="18"/>
        <v>8.3674839042144029</v>
      </c>
      <c r="G221" s="124">
        <f t="shared" si="17"/>
        <v>20.308298892130196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2484.8030935659999</v>
      </c>
      <c r="E222" s="124">
        <v>3974.0855865600001</v>
      </c>
      <c r="F222" s="124">
        <f t="shared" si="18"/>
        <v>1489.2824929940002</v>
      </c>
      <c r="G222" s="124">
        <f t="shared" si="17"/>
        <v>59.935634209819646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5.5504040000000004E-2</v>
      </c>
      <c r="F223" s="124">
        <f t="shared" si="18"/>
        <v>5.5504040000000004E-2</v>
      </c>
      <c r="G223" s="124">
        <f t="shared" si="17"/>
        <v>0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2483.6030935660001</v>
      </c>
      <c r="E224" s="124">
        <v>3972.7820267700004</v>
      </c>
      <c r="F224" s="124">
        <f t="shared" si="18"/>
        <v>1489.1789332040003</v>
      </c>
      <c r="G224" s="124">
        <f t="shared" si="17"/>
        <v>59.960423509773108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1396.20453</v>
      </c>
      <c r="E225" s="124">
        <v>1383.3739798900001</v>
      </c>
      <c r="F225" s="124">
        <f t="shared" si="18"/>
        <v>-12.830550109999876</v>
      </c>
      <c r="G225" s="124">
        <f t="shared" si="17"/>
        <v>-0.91895920936453901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350.10782539599995</v>
      </c>
      <c r="E226" s="124">
        <v>259.88884631999997</v>
      </c>
      <c r="F226" s="124">
        <f t="shared" si="18"/>
        <v>-90.218979075999982</v>
      </c>
      <c r="G226" s="124">
        <f t="shared" si="17"/>
        <v>-25.76891246973846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737.29073817000005</v>
      </c>
      <c r="E227" s="124">
        <v>2329.5192005600002</v>
      </c>
      <c r="F227" s="124">
        <f t="shared" si="18"/>
        <v>1592.22846239</v>
      </c>
      <c r="G227" s="124">
        <f t="shared" si="17"/>
        <v>215.9566613222359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8"/>
        <v>0</v>
      </c>
      <c r="G228" s="124">
        <f t="shared" si="17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8"/>
        <v>0</v>
      </c>
      <c r="G229" s="124">
        <f t="shared" si="17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8"/>
        <v>0</v>
      </c>
      <c r="G230" s="124">
        <f t="shared" si="17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8"/>
        <v>0</v>
      </c>
      <c r="G231" s="124">
        <f t="shared" ref="G231:G252" si="19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8"/>
        <v>0</v>
      </c>
      <c r="G232" s="124">
        <f t="shared" si="19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8"/>
        <v>0</v>
      </c>
      <c r="G233" s="120">
        <f t="shared" si="19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1.2</v>
      </c>
      <c r="E234" s="124">
        <v>1.24805575</v>
      </c>
      <c r="F234" s="124">
        <f t="shared" si="18"/>
        <v>4.8055750000000064E-2</v>
      </c>
      <c r="G234" s="124">
        <f t="shared" si="19"/>
        <v>4.0046458333333392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737.29073817000005</v>
      </c>
      <c r="E235" s="124">
        <v>2629.36933843</v>
      </c>
      <c r="F235" s="124">
        <f t="shared" si="18"/>
        <v>1892.0786002599998</v>
      </c>
      <c r="G235" s="124">
        <f t="shared" si="19"/>
        <v>256.6258468072246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737.29073817000005</v>
      </c>
      <c r="E236" s="124">
        <v>2629.36933843</v>
      </c>
      <c r="F236" s="124">
        <f t="shared" si="18"/>
        <v>1892.0786002599998</v>
      </c>
      <c r="G236" s="124">
        <f t="shared" si="19"/>
        <v>256.6258468072246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116.28918655000007</v>
      </c>
      <c r="F237" s="124">
        <f t="shared" si="18"/>
        <v>116.28918655000007</v>
      </c>
      <c r="G237" s="124">
        <f t="shared" si="19"/>
        <v>0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183.5609513199999</v>
      </c>
      <c r="F238" s="120">
        <f t="shared" si="18"/>
        <v>183.5609513199999</v>
      </c>
      <c r="G238" s="120">
        <f t="shared" si="19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737.29073817000005</v>
      </c>
      <c r="E239" s="124">
        <v>2329.5192005600002</v>
      </c>
      <c r="F239" s="124">
        <f t="shared" si="18"/>
        <v>1592.22846239</v>
      </c>
      <c r="G239" s="124">
        <f t="shared" si="19"/>
        <v>215.9566613222359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8"/>
        <v>0</v>
      </c>
      <c r="G240" s="124">
        <f t="shared" si="19"/>
        <v>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8"/>
        <v>0</v>
      </c>
      <c r="G241" s="124">
        <f t="shared" si="19"/>
        <v>0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-853.76433887744133</v>
      </c>
      <c r="E242" s="124">
        <f>E167-E185</f>
        <v>-543.81808488441311</v>
      </c>
      <c r="F242" s="124">
        <f t="shared" si="18"/>
        <v>309.94625399302822</v>
      </c>
      <c r="G242" s="124">
        <f t="shared" si="19"/>
        <v>-36.303490305129891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-904.27936112999998</v>
      </c>
      <c r="E243" s="124">
        <f>E203-E210</f>
        <v>-914.49661664149585</v>
      </c>
      <c r="F243" s="124">
        <f t="shared" si="18"/>
        <v>-10.217255511495864</v>
      </c>
      <c r="G243" s="124">
        <f t="shared" si="19"/>
        <v>1.1298782158124498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-838.66020913472153</v>
      </c>
      <c r="E244" s="124">
        <f>E204-E211</f>
        <v>-864.52255018999995</v>
      </c>
      <c r="F244" s="120">
        <f t="shared" si="18"/>
        <v>-25.862341055278421</v>
      </c>
      <c r="G244" s="120">
        <f t="shared" si="19"/>
        <v>3.083768703174985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-65.619151995278457</v>
      </c>
      <c r="E245" s="124">
        <f>+E209-E219</f>
        <v>-49.974066451495936</v>
      </c>
      <c r="F245" s="120">
        <f t="shared" si="18"/>
        <v>15.645085543782521</v>
      </c>
      <c r="G245" s="120">
        <f t="shared" si="19"/>
        <v>-23.842254994255708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1747.5123553959997</v>
      </c>
      <c r="E246" s="124">
        <f>E222-E235</f>
        <v>1344.7162481300002</v>
      </c>
      <c r="F246" s="124">
        <f t="shared" si="18"/>
        <v>-402.79610726599958</v>
      </c>
      <c r="G246" s="124">
        <f t="shared" si="19"/>
        <v>-23.04968580177637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1746.3123553959999</v>
      </c>
      <c r="E247" s="124">
        <f>E224-E236</f>
        <v>1343.4126883400004</v>
      </c>
      <c r="F247" s="124">
        <f t="shared" si="18"/>
        <v>-402.89966705599954</v>
      </c>
      <c r="G247" s="124">
        <f t="shared" si="19"/>
        <v>-23.071454875244047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1.1999999999998181</v>
      </c>
      <c r="E248" s="124">
        <f>E246-E247</f>
        <v>1.3035597899997811</v>
      </c>
      <c r="F248" s="124">
        <f t="shared" si="18"/>
        <v>0.10355978999996296</v>
      </c>
      <c r="G248" s="124">
        <f t="shared" si="19"/>
        <v>8.6299824999982224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102.71</v>
      </c>
      <c r="F249" s="124">
        <f t="shared" si="18"/>
        <v>102.71</v>
      </c>
      <c r="G249" s="120">
        <f t="shared" si="19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-10.531344611441455</v>
      </c>
      <c r="E250" s="124">
        <f>E242+E243+E246+E249</f>
        <v>-10.888453395908797</v>
      </c>
      <c r="F250" s="124">
        <f t="shared" si="18"/>
        <v>-0.35710878446734284</v>
      </c>
      <c r="G250" s="124">
        <f t="shared" si="19"/>
        <v>3.3909134839189767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11.015900266896097</v>
      </c>
      <c r="E251" s="124">
        <v>11.015293300459103</v>
      </c>
      <c r="F251" s="124">
        <f t="shared" si="18"/>
        <v>-6.0696643699387209E-4</v>
      </c>
      <c r="G251" s="124">
        <f t="shared" si="19"/>
        <v>-5.50991223856545E-3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0.48455565545464196</v>
      </c>
      <c r="E252" s="127">
        <f>E251+E250</f>
        <v>0.12683990455030525</v>
      </c>
      <c r="F252" s="127">
        <f t="shared" si="18"/>
        <v>-0.35771575090433672</v>
      </c>
      <c r="G252" s="127">
        <f t="shared" si="19"/>
        <v>-73.823460087098624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818.99387961460195</v>
      </c>
      <c r="E254" s="127">
        <v>1946.3278962100003</v>
      </c>
      <c r="F254" s="127">
        <f t="shared" si="18"/>
        <v>1127.3340165953982</v>
      </c>
      <c r="G254" s="127">
        <f t="shared" ref="G254:G313" si="20">IFERROR(F254/D254*100,0)</f>
        <v>137.64864972200934</v>
      </c>
      <c r="H254" s="122"/>
    </row>
    <row r="255" spans="1:8" s="154" customFormat="1" ht="15.75" hidden="1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hidden="1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hidden="1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hidden="1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hidden="1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hidden="1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hidden="1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hidden="1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hidden="1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hidden="1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699.67554009697744</v>
      </c>
      <c r="E265" s="124">
        <v>1786.3762956399996</v>
      </c>
      <c r="F265" s="124">
        <f t="shared" si="18"/>
        <v>1086.7007555430223</v>
      </c>
      <c r="G265" s="124">
        <f t="shared" si="20"/>
        <v>155.31495575683579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80.892100622690748</v>
      </c>
      <c r="E266" s="124">
        <v>1095.0839038700001</v>
      </c>
      <c r="F266" s="124">
        <f t="shared" si="18"/>
        <v>1014.1918032473093</v>
      </c>
      <c r="G266" s="124">
        <f t="shared" si="20"/>
        <v>1253.7587668514841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6.7986007359999929</v>
      </c>
      <c r="E269" s="124">
        <v>13.37639658</v>
      </c>
      <c r="F269" s="124">
        <f t="shared" si="18"/>
        <v>6.5777958440000068</v>
      </c>
      <c r="G269" s="124">
        <f t="shared" si="20"/>
        <v>96.752200922304809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2.6776563000000011</v>
      </c>
      <c r="F270" s="124">
        <f t="shared" si="18"/>
        <v>2.6776563000000011</v>
      </c>
      <c r="G270" s="124">
        <f t="shared" si="20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9.7962480000093411E-4</v>
      </c>
      <c r="E271" s="124">
        <v>9.340899999997419E-4</v>
      </c>
      <c r="F271" s="124">
        <f t="shared" si="18"/>
        <v>-4.5534800001192205E-5</v>
      </c>
      <c r="G271" s="124">
        <f t="shared" si="20"/>
        <v>-4.6481877552659743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9.3408999999118245E-4</v>
      </c>
      <c r="F272" s="124">
        <f t="shared" si="18"/>
        <v>9.3408999999118245E-4</v>
      </c>
      <c r="G272" s="124">
        <f t="shared" si="20"/>
        <v>0</v>
      </c>
      <c r="H272" s="122"/>
    </row>
    <row r="273" spans="1:8" s="154" customFormat="1" ht="15.75" hidden="1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hidden="1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hidden="1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hidden="1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hidden="1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hidden="1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hidden="1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hidden="1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112.5187591568244</v>
      </c>
      <c r="E281" s="124">
        <v>146.57426990000067</v>
      </c>
      <c r="F281" s="124">
        <f t="shared" ref="F281:F313" si="21">+SUM(E281)-SUM(D281)</f>
        <v>34.055510743176271</v>
      </c>
      <c r="G281" s="124">
        <f t="shared" si="20"/>
        <v>30.266518221829113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12.181853720000248</v>
      </c>
      <c r="E282" s="124">
        <v>4.1933885699981674</v>
      </c>
      <c r="F282" s="124">
        <f t="shared" si="21"/>
        <v>-7.9884651500020807</v>
      </c>
      <c r="G282" s="124">
        <f t="shared" si="20"/>
        <v>-65.576761415929383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1754.2181924748165</v>
      </c>
      <c r="E283" s="124">
        <v>1910.8889318500001</v>
      </c>
      <c r="F283" s="124">
        <f t="shared" si="21"/>
        <v>156.67073937518353</v>
      </c>
      <c r="G283" s="124">
        <f t="shared" si="20"/>
        <v>8.9310862267455757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21"/>
        <v>0</v>
      </c>
      <c r="G284" s="120">
        <f t="shared" si="20"/>
        <v>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21"/>
        <v>0</v>
      </c>
      <c r="G285" s="212">
        <f t="shared" si="20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163.60649705199916</v>
      </c>
      <c r="E286" s="124">
        <v>29.180750779999997</v>
      </c>
      <c r="F286" s="124">
        <f t="shared" si="21"/>
        <v>-134.42574627199917</v>
      </c>
      <c r="G286" s="120">
        <f t="shared" si="20"/>
        <v>-82.164063588058212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21"/>
        <v>0</v>
      </c>
      <c r="G287" s="120">
        <f t="shared" si="20"/>
        <v>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21"/>
        <v>0</v>
      </c>
      <c r="G288" s="212">
        <f t="shared" si="20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163.60649705199916</v>
      </c>
      <c r="E289" s="124">
        <v>29.180750779999997</v>
      </c>
      <c r="F289" s="124">
        <f t="shared" si="21"/>
        <v>-134.42574627199917</v>
      </c>
      <c r="G289" s="120">
        <f t="shared" si="20"/>
        <v>-82.164063588058212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2">
        <f t="shared" si="21"/>
        <v>0</v>
      </c>
      <c r="G290" s="120">
        <f t="shared" si="20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206.50523166515688</v>
      </c>
      <c r="E291" s="124">
        <v>218.15585417999998</v>
      </c>
      <c r="F291" s="124">
        <f t="shared" si="21"/>
        <v>11.650622514843093</v>
      </c>
      <c r="G291" s="120">
        <f t="shared" si="20"/>
        <v>5.641805014283749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21"/>
        <v>0</v>
      </c>
      <c r="G292" s="212">
        <f t="shared" si="20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16.123005287000009</v>
      </c>
      <c r="E293" s="124">
        <v>19.675652809999999</v>
      </c>
      <c r="F293" s="124">
        <f t="shared" si="21"/>
        <v>3.5526475229999903</v>
      </c>
      <c r="G293" s="120">
        <f t="shared" si="20"/>
        <v>22.034648378267871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21"/>
        <v>0</v>
      </c>
      <c r="G294" s="120">
        <f t="shared" si="20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111.75946915798913</v>
      </c>
      <c r="E295" s="124">
        <v>105.71863863</v>
      </c>
      <c r="F295" s="124">
        <f t="shared" si="21"/>
        <v>-6.0408305279891295</v>
      </c>
      <c r="G295" s="120">
        <f t="shared" si="20"/>
        <v>-5.4052068907463138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21"/>
        <v>0</v>
      </c>
      <c r="G296" s="212">
        <f t="shared" si="20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354.38260430693299</v>
      </c>
      <c r="E297" s="124">
        <v>305.94478941</v>
      </c>
      <c r="F297" s="124">
        <f t="shared" si="21"/>
        <v>-48.437814896932991</v>
      </c>
      <c r="G297" s="120">
        <f t="shared" si="20"/>
        <v>-13.668225897166414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21"/>
        <v>0</v>
      </c>
      <c r="G298" s="212">
        <f t="shared" si="20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319.97209999999995</v>
      </c>
      <c r="E299" s="124">
        <v>394.99737238999995</v>
      </c>
      <c r="F299" s="124">
        <f t="shared" si="21"/>
        <v>75.025272389999998</v>
      </c>
      <c r="G299" s="120">
        <f t="shared" si="20"/>
        <v>23.447441945719643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74.950909319999923</v>
      </c>
      <c r="F300" s="124">
        <f t="shared" si="21"/>
        <v>74.950909319999923</v>
      </c>
      <c r="G300" s="212">
        <f t="shared" si="20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72.045521375999911</v>
      </c>
      <c r="E301" s="124">
        <v>196.60436118000015</v>
      </c>
      <c r="F301" s="124">
        <f t="shared" si="21"/>
        <v>124.55883980400024</v>
      </c>
      <c r="G301" s="120">
        <f t="shared" si="20"/>
        <v>172.88908099358108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46.903676159199982</v>
      </c>
      <c r="E302" s="124">
        <v>155.03592198000004</v>
      </c>
      <c r="F302" s="124">
        <f t="shared" si="21"/>
        <v>108.13224582080005</v>
      </c>
      <c r="G302" s="120">
        <f t="shared" si="20"/>
        <v>230.54108904764453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465.65187238973857</v>
      </c>
      <c r="E303" s="124">
        <v>640.61151247000009</v>
      </c>
      <c r="F303" s="124">
        <f t="shared" si="21"/>
        <v>174.95964008026152</v>
      </c>
      <c r="G303" s="120">
        <f t="shared" si="20"/>
        <v>37.573056279654523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470.2851055015995</v>
      </c>
      <c r="E304" s="124">
        <v>340.17649572999994</v>
      </c>
      <c r="F304" s="124">
        <f t="shared" si="21"/>
        <v>-130.10860977159956</v>
      </c>
      <c r="G304" s="120">
        <f t="shared" si="20"/>
        <v>-27.665900588713637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88.923065345955877</v>
      </c>
      <c r="E305" s="124">
        <f>E167/1.2/E23*100</f>
        <v>944.93526721875935</v>
      </c>
      <c r="F305" s="124">
        <f>+SUM(E305)-SUM(D305)</f>
        <v>856.01220187280342</v>
      </c>
      <c r="G305" s="120">
        <f t="shared" si="20"/>
        <v>962.64360494375808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87.358633230122635</v>
      </c>
      <c r="E311" s="345" t="s">
        <v>228</v>
      </c>
      <c r="F311" s="124" t="s">
        <v>228</v>
      </c>
      <c r="G311" s="124">
        <f t="shared" si="20"/>
        <v>0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21"/>
        <v>0</v>
      </c>
      <c r="G313" s="124">
        <f t="shared" si="20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7" t="s">
        <v>494</v>
      </c>
      <c r="B318" s="318"/>
      <c r="C318" s="318"/>
      <c r="D318" s="318"/>
      <c r="E318" s="318"/>
      <c r="F318" s="318"/>
      <c r="G318" s="318"/>
      <c r="H318" s="319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7857.3669698326466</v>
      </c>
      <c r="E340" s="124">
        <v>7996.5849627805792</v>
      </c>
      <c r="F340" s="124">
        <f t="shared" ref="F340:F367" si="22">+SUM(E340)-SUM(D340)</f>
        <v>139.21799294793254</v>
      </c>
      <c r="G340" s="124">
        <f t="shared" ref="G340:G350" si="23">IFERROR(F340/D340*100,0)</f>
        <v>1.7718148265499396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7857.3669698326466</v>
      </c>
      <c r="E341" s="124">
        <v>7996.5849627805792</v>
      </c>
      <c r="F341" s="124">
        <f t="shared" si="22"/>
        <v>139.21799294793254</v>
      </c>
      <c r="G341" s="124">
        <f t="shared" si="23"/>
        <v>1.7718148265499396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2249.6516889924155</v>
      </c>
      <c r="E342" s="124">
        <v>2261.435870744549</v>
      </c>
      <c r="F342" s="124">
        <f t="shared" si="22"/>
        <v>11.784181752133463</v>
      </c>
      <c r="G342" s="124">
        <f t="shared" si="23"/>
        <v>0.5238225014918384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5607.7152808402316</v>
      </c>
      <c r="E343" s="124">
        <v>5735.1490920360302</v>
      </c>
      <c r="F343" s="124">
        <f t="shared" si="22"/>
        <v>127.43381119579863</v>
      </c>
      <c r="G343" s="124">
        <f t="shared" si="23"/>
        <v>2.2724729201427039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614.05263400000081</v>
      </c>
      <c r="E344" s="124">
        <v>625.69762000000014</v>
      </c>
      <c r="F344" s="124">
        <f t="shared" si="22"/>
        <v>11.644985999999335</v>
      </c>
      <c r="G344" s="124">
        <f t="shared" si="23"/>
        <v>1.8964149578095157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388.66298606107057</v>
      </c>
      <c r="E345" s="124">
        <v>387.75955029488892</v>
      </c>
      <c r="F345" s="124">
        <f t="shared" si="22"/>
        <v>-0.90343576618164434</v>
      </c>
      <c r="G345" s="124">
        <f t="shared" si="23"/>
        <v>-0.23244708103994435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388.66298606107057</v>
      </c>
      <c r="E346" s="124">
        <v>387.75955029488892</v>
      </c>
      <c r="F346" s="124">
        <f t="shared" si="22"/>
        <v>-0.90343576618164434</v>
      </c>
      <c r="G346" s="124">
        <f t="shared" si="23"/>
        <v>-0.23244708103994435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38.267000000000003</v>
      </c>
      <c r="E347" s="124">
        <v>38.267000000000003</v>
      </c>
      <c r="F347" s="124">
        <f t="shared" si="22"/>
        <v>0</v>
      </c>
      <c r="G347" s="124">
        <f t="shared" si="23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350.39598606107057</v>
      </c>
      <c r="E348" s="124">
        <v>349.49255029488893</v>
      </c>
      <c r="F348" s="124">
        <f t="shared" si="22"/>
        <v>-0.90343576618164434</v>
      </c>
      <c r="G348" s="124">
        <f t="shared" si="23"/>
        <v>-0.25783279550017002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264678.17648200004</v>
      </c>
      <c r="E349" s="124">
        <v>271305.65195100004</v>
      </c>
      <c r="F349" s="124">
        <f t="shared" si="22"/>
        <v>6627.4754689999972</v>
      </c>
      <c r="G349" s="124">
        <f t="shared" si="23"/>
        <v>2.5039750375682037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4573.4231555710612</v>
      </c>
      <c r="E350" s="124">
        <v>4884.4644849399992</v>
      </c>
      <c r="F350" s="124">
        <f t="shared" si="22"/>
        <v>311.04132936893802</v>
      </c>
      <c r="G350" s="124">
        <f t="shared" si="23"/>
        <v>6.8010616728094959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22"/>
        <v>0</v>
      </c>
      <c r="G352" s="124">
        <f t="shared" ref="G352:G354" si="24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22"/>
        <v>0</v>
      </c>
      <c r="G354" s="124">
        <f t="shared" si="24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2681.1</v>
      </c>
      <c r="E367" s="131">
        <v>2681.1</v>
      </c>
      <c r="F367" s="131">
        <f t="shared" si="22"/>
        <v>0</v>
      </c>
      <c r="G367" s="131">
        <f t="shared" ref="G367" si="25">IFERROR(F367/D367*100,0)</f>
        <v>0</v>
      </c>
      <c r="H367" s="185"/>
    </row>
    <row r="368" spans="1:8" x14ac:dyDescent="0.25">
      <c r="A368" s="320" t="s">
        <v>590</v>
      </c>
      <c r="B368" s="321"/>
      <c r="C368" s="321"/>
      <c r="D368" s="321"/>
      <c r="E368" s="321"/>
      <c r="F368" s="321"/>
      <c r="G368" s="321"/>
      <c r="H368" s="322"/>
    </row>
    <row r="369" spans="1:8" ht="16.5" thickBot="1" x14ac:dyDescent="0.3">
      <c r="A369" s="320"/>
      <c r="B369" s="321"/>
      <c r="C369" s="321"/>
      <c r="D369" s="321"/>
      <c r="E369" s="321"/>
      <c r="F369" s="321"/>
      <c r="G369" s="321"/>
      <c r="H369" s="322"/>
    </row>
    <row r="370" spans="1:8" s="145" customFormat="1" ht="67.5" customHeight="1" x14ac:dyDescent="0.25">
      <c r="A370" s="323" t="s">
        <v>7</v>
      </c>
      <c r="B370" s="325" t="s">
        <v>8</v>
      </c>
      <c r="C370" s="327" t="s">
        <v>9</v>
      </c>
      <c r="D370" s="307" t="s">
        <v>730</v>
      </c>
      <c r="E370" s="308"/>
      <c r="F370" s="309" t="s">
        <v>11</v>
      </c>
      <c r="G370" s="308"/>
      <c r="H370" s="310" t="s">
        <v>12</v>
      </c>
    </row>
    <row r="371" spans="1:8" s="145" customFormat="1" ht="30" x14ac:dyDescent="0.25">
      <c r="A371" s="324"/>
      <c r="B371" s="326"/>
      <c r="C371" s="328"/>
      <c r="D371" s="186" t="s">
        <v>13</v>
      </c>
      <c r="E371" s="148" t="s">
        <v>14</v>
      </c>
      <c r="F371" s="148" t="s">
        <v>15</v>
      </c>
      <c r="G371" s="149" t="s">
        <v>16</v>
      </c>
      <c r="H371" s="311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9" t="s">
        <v>591</v>
      </c>
      <c r="B373" s="330"/>
      <c r="C373" s="160" t="s">
        <v>21</v>
      </c>
      <c r="D373" s="214">
        <f t="shared" ref="D373:E373" si="26">SUM(D374,D431)</f>
        <v>923.74508944000002</v>
      </c>
      <c r="E373" s="116">
        <f t="shared" si="26"/>
        <v>924.24431284999991</v>
      </c>
      <c r="F373" s="215">
        <f t="shared" ref="F373:F432" si="27">+SUM(E373)-SUM(D373)</f>
        <v>0.49922340999989956</v>
      </c>
      <c r="G373" s="193">
        <f t="shared" ref="G373:G432" si="28">IFERROR(F373/D373*100,0)</f>
        <v>5.4043416923876979E-2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9">SUM(D375,D399,D427,D428)</f>
        <v>573.63701016000005</v>
      </c>
      <c r="E374" s="124">
        <f t="shared" si="29"/>
        <v>664.35546652999983</v>
      </c>
      <c r="F374" s="124">
        <f t="shared" si="27"/>
        <v>90.718456369999785</v>
      </c>
      <c r="G374" s="196">
        <f t="shared" si="28"/>
        <v>15.814610069300864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30">SUM(D376,D394,D398)</f>
        <v>448.29736611999999</v>
      </c>
      <c r="E375" s="124">
        <f t="shared" si="30"/>
        <v>447.80757182999986</v>
      </c>
      <c r="F375" s="124">
        <f t="shared" si="27"/>
        <v>-0.48979429000013397</v>
      </c>
      <c r="G375" s="196">
        <f t="shared" si="28"/>
        <v>-0.10925656205372977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31">SUM(D377,D381,D382,D383,D384,D389,D390,D391)</f>
        <v>448.29736611999999</v>
      </c>
      <c r="E376" s="124">
        <f t="shared" si="31"/>
        <v>447.80757182999986</v>
      </c>
      <c r="F376" s="196">
        <f t="shared" si="27"/>
        <v>-0.48979429000013397</v>
      </c>
      <c r="G376" s="196">
        <f t="shared" si="28"/>
        <v>-0.10925656205372977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7"/>
        <v>0</v>
      </c>
      <c r="G377" s="198">
        <f t="shared" si="28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7"/>
        <v>0</v>
      </c>
      <c r="G378" s="120">
        <f t="shared" si="28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7"/>
        <v>0</v>
      </c>
      <c r="G379" s="120">
        <f t="shared" si="28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7"/>
        <v>0</v>
      </c>
      <c r="G380" s="120">
        <f t="shared" si="28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7"/>
        <v>0</v>
      </c>
      <c r="G381" s="120">
        <f t="shared" si="28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0</v>
      </c>
      <c r="E382" s="124">
        <v>0</v>
      </c>
      <c r="F382" s="196">
        <f t="shared" si="27"/>
        <v>0</v>
      </c>
      <c r="G382" s="196">
        <f t="shared" si="28"/>
        <v>0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7"/>
        <v>0</v>
      </c>
      <c r="G383" s="120">
        <f t="shared" si="28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32">SUM(D385,D387)</f>
        <v>448.29736611999999</v>
      </c>
      <c r="E384" s="124">
        <f t="shared" si="32"/>
        <v>447.80757182999986</v>
      </c>
      <c r="F384" s="196">
        <f t="shared" si="27"/>
        <v>-0.48979429000013397</v>
      </c>
      <c r="G384" s="196">
        <f t="shared" si="28"/>
        <v>-0.10925656205372977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7"/>
        <v>0</v>
      </c>
      <c r="G385" s="120">
        <f t="shared" si="28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7"/>
        <v>0</v>
      </c>
      <c r="G386" s="120">
        <f t="shared" si="28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448.29736611999999</v>
      </c>
      <c r="E387" s="124">
        <f>E388</f>
        <v>447.80757182999986</v>
      </c>
      <c r="F387" s="196">
        <f t="shared" si="27"/>
        <v>-0.48979429000013397</v>
      </c>
      <c r="G387" s="196">
        <f t="shared" si="28"/>
        <v>-0.10925656205372977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448.29736611999999</v>
      </c>
      <c r="E388" s="124">
        <v>447.80757182999986</v>
      </c>
      <c r="F388" s="196">
        <f t="shared" si="27"/>
        <v>-0.48979429000013397</v>
      </c>
      <c r="G388" s="196">
        <f t="shared" si="28"/>
        <v>-0.10925656205372977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7"/>
        <v>0</v>
      </c>
      <c r="G389" s="196">
        <f t="shared" si="28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7"/>
        <v>0</v>
      </c>
      <c r="G390" s="120">
        <f t="shared" si="28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7"/>
        <v>0</v>
      </c>
      <c r="G391" s="198">
        <f t="shared" si="28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7"/>
        <v>0</v>
      </c>
      <c r="G392" s="120">
        <f t="shared" si="28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7"/>
        <v>0</v>
      </c>
      <c r="G393" s="120">
        <f t="shared" si="28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7"/>
        <v>0</v>
      </c>
      <c r="G394" s="198">
        <f t="shared" si="28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7"/>
        <v>0</v>
      </c>
      <c r="G395" s="198">
        <f t="shared" si="28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7"/>
        <v>0</v>
      </c>
      <c r="G396" s="198">
        <f t="shared" si="28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7"/>
        <v>0</v>
      </c>
      <c r="G397" s="198">
        <f t="shared" si="28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7"/>
        <v>0</v>
      </c>
      <c r="G398" s="196">
        <f t="shared" si="28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36.466902160000004</v>
      </c>
      <c r="E399" s="124">
        <f>E400+E414+E413</f>
        <v>162.27656652000005</v>
      </c>
      <c r="F399" s="124">
        <f t="shared" si="27"/>
        <v>125.80966436000004</v>
      </c>
      <c r="G399" s="196">
        <f t="shared" si="28"/>
        <v>344.9968516876072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32.357840000000003</v>
      </c>
      <c r="E400" s="124">
        <f>SUM(E401,E405:E410)</f>
        <v>162.11813211000003</v>
      </c>
      <c r="F400" s="196">
        <f t="shared" si="27"/>
        <v>129.76029211000002</v>
      </c>
      <c r="G400" s="196">
        <f t="shared" si="28"/>
        <v>401.01654532564595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8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7"/>
        <v>0</v>
      </c>
      <c r="G402" s="120">
        <f t="shared" si="28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7"/>
        <v>0</v>
      </c>
      <c r="G403" s="120">
        <f t="shared" si="28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7"/>
        <v>0</v>
      </c>
      <c r="G404" s="120">
        <f t="shared" si="28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7"/>
        <v>0</v>
      </c>
      <c r="G405" s="120">
        <f t="shared" si="28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32.357840000000003</v>
      </c>
      <c r="E406" s="124">
        <v>162.11813211000003</v>
      </c>
      <c r="F406" s="196">
        <f t="shared" si="27"/>
        <v>129.76029211000002</v>
      </c>
      <c r="G406" s="196">
        <f t="shared" si="28"/>
        <v>401.01654532564595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7"/>
        <v>0</v>
      </c>
      <c r="G407" s="120">
        <f t="shared" si="28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7"/>
        <v>0</v>
      </c>
      <c r="G408" s="120">
        <f t="shared" si="28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7"/>
        <v>0</v>
      </c>
      <c r="G409" s="120">
        <f t="shared" si="28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7"/>
        <v>0</v>
      </c>
      <c r="G410" s="196">
        <f t="shared" si="28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7"/>
        <v>0</v>
      </c>
      <c r="G411" s="120">
        <f t="shared" si="28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7"/>
        <v>0</v>
      </c>
      <c r="G412" s="120">
        <f t="shared" si="28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4.1090621599999997</v>
      </c>
      <c r="E413" s="124">
        <v>0.15843440999999997</v>
      </c>
      <c r="F413" s="196">
        <f t="shared" si="27"/>
        <v>-3.9506277499999998</v>
      </c>
      <c r="G413" s="196">
        <f t="shared" si="28"/>
        <v>-96.144268355385506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7"/>
        <v>0</v>
      </c>
      <c r="G414" s="196">
        <f t="shared" si="28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7"/>
        <v>0</v>
      </c>
      <c r="G415" s="196">
        <f t="shared" si="28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7"/>
        <v>0</v>
      </c>
      <c r="G416" s="120">
        <f t="shared" si="28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7"/>
        <v>0</v>
      </c>
      <c r="G417" s="120">
        <f t="shared" si="28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7"/>
        <v>0</v>
      </c>
      <c r="G418" s="120">
        <f t="shared" si="28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7"/>
        <v>0</v>
      </c>
      <c r="G419" s="120">
        <f t="shared" si="28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7"/>
        <v>0</v>
      </c>
      <c r="G420" s="196">
        <f t="shared" si="28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7"/>
        <v>0</v>
      </c>
      <c r="G421" s="120">
        <f t="shared" si="28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7"/>
        <v>0</v>
      </c>
      <c r="G422" s="120">
        <f t="shared" si="28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7"/>
        <v>0</v>
      </c>
      <c r="G423" s="120">
        <f t="shared" si="28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7"/>
        <v>0</v>
      </c>
      <c r="G424" s="120">
        <f t="shared" si="28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7"/>
        <v>0</v>
      </c>
      <c r="G425" s="120">
        <f t="shared" si="28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7"/>
        <v>0</v>
      </c>
      <c r="G426" s="120">
        <f t="shared" si="28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7.37</v>
      </c>
      <c r="E427" s="124">
        <v>0</v>
      </c>
      <c r="F427" s="124">
        <f t="shared" si="27"/>
        <v>-7.37</v>
      </c>
      <c r="G427" s="196">
        <f t="shared" si="28"/>
        <v>-100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81.502741879999988</v>
      </c>
      <c r="E428" s="124">
        <v>54.271328179999998</v>
      </c>
      <c r="F428" s="124">
        <f t="shared" si="27"/>
        <v>-27.23141369999999</v>
      </c>
      <c r="G428" s="196">
        <f t="shared" si="28"/>
        <v>-33.411653487797963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7"/>
        <v>0</v>
      </c>
      <c r="G429" s="120">
        <f t="shared" si="28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0</v>
      </c>
      <c r="E430" s="124">
        <f>E428</f>
        <v>54.271328179999998</v>
      </c>
      <c r="F430" s="124">
        <f t="shared" si="27"/>
        <v>54.271328179999998</v>
      </c>
      <c r="G430" s="196">
        <f t="shared" si="28"/>
        <v>0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350.10807927999997</v>
      </c>
      <c r="E431" s="124">
        <f>SUM(E432:E436,E441:E442)</f>
        <v>259.88884632000008</v>
      </c>
      <c r="F431" s="124">
        <f t="shared" si="27"/>
        <v>-90.219232959999886</v>
      </c>
      <c r="G431" s="196">
        <f t="shared" si="28"/>
        <v>-25.768966299074403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350.10807927999997</v>
      </c>
      <c r="E432" s="124">
        <v>259.88884632000008</v>
      </c>
      <c r="F432" s="124">
        <f t="shared" si="27"/>
        <v>-90.219232959999886</v>
      </c>
      <c r="G432" s="196">
        <f t="shared" si="28"/>
        <v>-25.768966299074403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33">+SUM(E433)-SUM(D433)</f>
        <v>0</v>
      </c>
      <c r="G433" s="196">
        <f t="shared" ref="G433:G442" si="34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33"/>
        <v>0</v>
      </c>
      <c r="G434" s="196">
        <f t="shared" si="34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33"/>
        <v>0</v>
      </c>
      <c r="G435" s="196">
        <f t="shared" si="34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 t="s">
        <v>228</v>
      </c>
      <c r="F436" s="196">
        <f t="shared" si="33"/>
        <v>0</v>
      </c>
      <c r="G436" s="196">
        <f t="shared" si="34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 t="s">
        <v>228</v>
      </c>
      <c r="F437" s="196">
        <f t="shared" si="33"/>
        <v>0</v>
      </c>
      <c r="G437" s="196">
        <f t="shared" si="34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 t="s">
        <v>228</v>
      </c>
      <c r="F438" s="196">
        <f t="shared" si="33"/>
        <v>0</v>
      </c>
      <c r="G438" s="196">
        <f t="shared" si="34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 t="s">
        <v>228</v>
      </c>
      <c r="F439" s="196">
        <f t="shared" si="33"/>
        <v>0</v>
      </c>
      <c r="G439" s="196">
        <f t="shared" si="34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 t="s">
        <v>228</v>
      </c>
      <c r="F440" s="196">
        <f t="shared" si="33"/>
        <v>0</v>
      </c>
      <c r="G440" s="196">
        <f t="shared" si="34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33"/>
        <v>0</v>
      </c>
      <c r="G441" s="196">
        <f t="shared" si="34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0</v>
      </c>
      <c r="E442" s="124">
        <v>0</v>
      </c>
      <c r="F442" s="196">
        <f t="shared" si="33"/>
        <v>0</v>
      </c>
      <c r="G442" s="196">
        <f t="shared" si="34"/>
        <v>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459.87956936999996</v>
      </c>
      <c r="E444" s="127">
        <v>516.20762031000004</v>
      </c>
      <c r="F444" s="196">
        <f t="shared" ref="F444:F450" si="35">+SUM(E444)-SUM(D444)</f>
        <v>56.328050940000082</v>
      </c>
      <c r="G444" s="124">
        <f t="shared" ref="G444:G451" si="36">IFERROR(F444/D444*100,0)</f>
        <v>12.248435175575473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0</v>
      </c>
      <c r="F445" s="196">
        <f t="shared" si="35"/>
        <v>0</v>
      </c>
      <c r="G445" s="124">
        <f t="shared" si="36"/>
        <v>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0</v>
      </c>
      <c r="E446" s="127">
        <v>21.245895850000018</v>
      </c>
      <c r="F446" s="196">
        <f t="shared" si="35"/>
        <v>21.245895850000018</v>
      </c>
      <c r="G446" s="124">
        <f t="shared" si="36"/>
        <v>0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169.99999999999983</v>
      </c>
      <c r="E447" s="127">
        <v>179.41133064000005</v>
      </c>
      <c r="F447" s="196">
        <f t="shared" si="35"/>
        <v>9.4113306400002159</v>
      </c>
      <c r="G447" s="124">
        <f t="shared" si="36"/>
        <v>5.5360768470589559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5"/>
        <v>0</v>
      </c>
      <c r="G448" s="120">
        <f t="shared" si="36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5"/>
        <v>0</v>
      </c>
      <c r="G449" s="120">
        <f t="shared" si="36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5"/>
        <v>0</v>
      </c>
      <c r="G450" s="120">
        <f t="shared" si="36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6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6" t="s">
        <v>690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691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712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13" t="s">
        <v>693</v>
      </c>
      <c r="B458" s="313"/>
      <c r="C458" s="313"/>
      <c r="D458" s="313"/>
      <c r="E458" s="313"/>
      <c r="F458" s="313"/>
      <c r="G458" s="313"/>
      <c r="H458" s="313"/>
    </row>
    <row r="459" spans="1:8" ht="53.25" customHeight="1" x14ac:dyDescent="0.25">
      <c r="A459" s="316" t="s">
        <v>694</v>
      </c>
      <c r="B459" s="316"/>
      <c r="C459" s="316"/>
      <c r="D459" s="316"/>
      <c r="E459" s="316"/>
      <c r="F459" s="316"/>
      <c r="G459" s="316"/>
      <c r="H459" s="316"/>
    </row>
    <row r="460" spans="1:8" x14ac:dyDescent="0.25">
      <c r="A460" s="316"/>
      <c r="B460" s="316"/>
      <c r="C460" s="316"/>
      <c r="D460" s="316"/>
      <c r="E460" s="316"/>
      <c r="F460" s="316"/>
      <c r="G460" s="316"/>
      <c r="H460" s="316"/>
    </row>
    <row r="461" spans="1:8" x14ac:dyDescent="0.25">
      <c r="A461" s="258"/>
    </row>
    <row r="463" spans="1:8" s="5" customFormat="1" ht="16.5" thickBot="1" x14ac:dyDescent="0.3">
      <c r="A463" s="223" t="s">
        <v>714</v>
      </c>
      <c r="B463" s="2"/>
      <c r="C463" s="3"/>
      <c r="D463" s="3"/>
      <c r="E463" s="4"/>
    </row>
    <row r="464" spans="1:8" s="5" customFormat="1" ht="33.75" customHeight="1" x14ac:dyDescent="0.25">
      <c r="A464" s="335" t="s">
        <v>7</v>
      </c>
      <c r="B464" s="337" t="s">
        <v>8</v>
      </c>
      <c r="C464" s="339" t="s">
        <v>9</v>
      </c>
      <c r="D464" s="341" t="s">
        <v>730</v>
      </c>
      <c r="E464" s="342"/>
      <c r="F464" s="343" t="s">
        <v>11</v>
      </c>
      <c r="G464" s="342"/>
      <c r="H464" s="314" t="s">
        <v>12</v>
      </c>
    </row>
    <row r="465" spans="1:8" s="5" customFormat="1" ht="30.75" thickBot="1" x14ac:dyDescent="0.3">
      <c r="A465" s="336"/>
      <c r="B465" s="338"/>
      <c r="C465" s="340"/>
      <c r="D465" s="224" t="s">
        <v>13</v>
      </c>
      <c r="E465" s="225" t="s">
        <v>715</v>
      </c>
      <c r="F465" s="225" t="s">
        <v>15</v>
      </c>
      <c r="G465" s="224" t="s">
        <v>16</v>
      </c>
      <c r="H465" s="315"/>
    </row>
    <row r="466" spans="1:8" s="5" customFormat="1" ht="19.5" thickBot="1" x14ac:dyDescent="0.3">
      <c r="A466" s="331" t="s">
        <v>18</v>
      </c>
      <c r="B466" s="332"/>
      <c r="C466" s="332"/>
      <c r="D466" s="332"/>
      <c r="E466" s="332"/>
      <c r="F466" s="332"/>
      <c r="G466" s="332"/>
      <c r="H466" s="333"/>
    </row>
    <row r="467" spans="1:8" s="5" customFormat="1" x14ac:dyDescent="0.25">
      <c r="A467" s="235" t="s">
        <v>95</v>
      </c>
      <c r="B467" s="236" t="s">
        <v>96</v>
      </c>
      <c r="C467" s="16" t="s">
        <v>716</v>
      </c>
      <c r="D467" s="259">
        <f>+D69</f>
        <v>721.57344462898925</v>
      </c>
      <c r="E467" s="229" t="str">
        <f>+E69</f>
        <v>-</v>
      </c>
      <c r="F467" s="90">
        <f t="shared" ref="F467:F472" si="37">+SUM(E467)-SUM(D467)</f>
        <v>-721.57344462898925</v>
      </c>
      <c r="G467" s="87">
        <f t="shared" ref="G467:G472" si="38">IFERROR(F467/D467*100,0)</f>
        <v>-100</v>
      </c>
      <c r="H467" s="230"/>
    </row>
    <row r="468" spans="1:8" s="5" customFormat="1" x14ac:dyDescent="0.25">
      <c r="A468" s="237"/>
      <c r="B468" s="227" t="s">
        <v>717</v>
      </c>
      <c r="C468" s="20"/>
      <c r="D468" s="260"/>
      <c r="E468" s="86"/>
      <c r="F468" s="91">
        <f t="shared" si="37"/>
        <v>0</v>
      </c>
      <c r="G468" s="85">
        <f t="shared" si="38"/>
        <v>0</v>
      </c>
      <c r="H468" s="232"/>
    </row>
    <row r="469" spans="1:8" s="5" customFormat="1" x14ac:dyDescent="0.25">
      <c r="A469" s="237"/>
      <c r="B469" s="227" t="s">
        <v>718</v>
      </c>
      <c r="C469" s="20" t="s">
        <v>716</v>
      </c>
      <c r="D469" s="260">
        <v>706.78707340935591</v>
      </c>
      <c r="E469" s="86">
        <v>725.97769403999985</v>
      </c>
      <c r="F469" s="91">
        <f t="shared" si="37"/>
        <v>19.190620630643934</v>
      </c>
      <c r="G469" s="85">
        <f t="shared" si="38"/>
        <v>2.7151912298103307</v>
      </c>
      <c r="H469" s="232"/>
    </row>
    <row r="470" spans="1:8" s="5" customFormat="1" x14ac:dyDescent="0.25">
      <c r="A470" s="237"/>
      <c r="B470" s="227" t="s">
        <v>719</v>
      </c>
      <c r="C470" s="20" t="s">
        <v>716</v>
      </c>
      <c r="D470" s="260">
        <v>0</v>
      </c>
      <c r="E470" s="86">
        <v>0</v>
      </c>
      <c r="F470" s="91">
        <f t="shared" si="37"/>
        <v>0</v>
      </c>
      <c r="G470" s="85">
        <f t="shared" si="38"/>
        <v>0</v>
      </c>
      <c r="H470" s="232"/>
    </row>
    <row r="471" spans="1:8" s="5" customFormat="1" x14ac:dyDescent="0.25">
      <c r="A471" s="237"/>
      <c r="B471" s="227" t="s">
        <v>720</v>
      </c>
      <c r="C471" s="20" t="s">
        <v>716</v>
      </c>
      <c r="D471" s="260">
        <v>14.786371219633292</v>
      </c>
      <c r="E471" s="86">
        <v>11.84531705</v>
      </c>
      <c r="F471" s="91">
        <f t="shared" si="37"/>
        <v>-2.9410541696332917</v>
      </c>
      <c r="G471" s="85">
        <f t="shared" si="38"/>
        <v>-19.890303888273618</v>
      </c>
      <c r="H471" s="232"/>
    </row>
    <row r="472" spans="1:8" s="5" customFormat="1" ht="16.5" thickBot="1" x14ac:dyDescent="0.3">
      <c r="A472" s="238"/>
      <c r="B472" s="239" t="s">
        <v>721</v>
      </c>
      <c r="C472" s="34" t="s">
        <v>716</v>
      </c>
      <c r="D472" s="261">
        <v>0</v>
      </c>
      <c r="E472" s="88">
        <v>0</v>
      </c>
      <c r="F472" s="92">
        <f t="shared" si="37"/>
        <v>0</v>
      </c>
      <c r="G472" s="88">
        <f t="shared" si="38"/>
        <v>0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4" t="s">
        <v>590</v>
      </c>
      <c r="B474" s="334"/>
      <c r="C474" s="334"/>
      <c r="D474" s="334"/>
      <c r="E474" s="334"/>
      <c r="F474" s="334"/>
      <c r="G474" s="334"/>
      <c r="H474" s="334"/>
    </row>
    <row r="475" spans="1:8" s="5" customFormat="1" x14ac:dyDescent="0.25">
      <c r="A475" s="235" t="s">
        <v>602</v>
      </c>
      <c r="B475" s="240" t="s">
        <v>603</v>
      </c>
      <c r="C475" s="16" t="s">
        <v>716</v>
      </c>
      <c r="D475" s="228">
        <f>+D382</f>
        <v>0</v>
      </c>
      <c r="E475" s="229">
        <f>+E382</f>
        <v>0</v>
      </c>
      <c r="F475" s="90">
        <f t="shared" ref="F475:F478" si="39">+SUM(E475)-SUM(D475)</f>
        <v>0</v>
      </c>
      <c r="G475" s="87">
        <f t="shared" ref="G475:G478" si="40">IFERROR(F475/D475*100,0)</f>
        <v>0</v>
      </c>
      <c r="H475" s="242"/>
    </row>
    <row r="476" spans="1:8" s="5" customFormat="1" x14ac:dyDescent="0.25">
      <c r="A476" s="237"/>
      <c r="B476" s="25" t="s">
        <v>722</v>
      </c>
      <c r="C476" s="20"/>
      <c r="D476" s="231"/>
      <c r="E476" s="86"/>
      <c r="F476" s="91">
        <f t="shared" si="39"/>
        <v>0</v>
      </c>
      <c r="G476" s="85">
        <f t="shared" si="40"/>
        <v>0</v>
      </c>
      <c r="H476" s="243"/>
    </row>
    <row r="477" spans="1:8" s="5" customFormat="1" x14ac:dyDescent="0.25">
      <c r="A477" s="237"/>
      <c r="B477" s="25" t="s">
        <v>723</v>
      </c>
      <c r="C477" s="20" t="s">
        <v>716</v>
      </c>
      <c r="D477" s="231">
        <f>+D478+D488</f>
        <v>-1830.0004675530788</v>
      </c>
      <c r="E477" s="86">
        <v>-1883.7329289155041</v>
      </c>
      <c r="F477" s="91">
        <f t="shared" si="39"/>
        <v>-53.732461362425283</v>
      </c>
      <c r="G477" s="85">
        <f t="shared" si="40"/>
        <v>2.9361993242696687</v>
      </c>
      <c r="H477" s="243"/>
    </row>
    <row r="478" spans="1:8" s="5" customFormat="1" ht="16.5" thickBot="1" x14ac:dyDescent="0.3">
      <c r="A478" s="238"/>
      <c r="B478" s="241" t="s">
        <v>724</v>
      </c>
      <c r="C478" s="34" t="s">
        <v>716</v>
      </c>
      <c r="D478" s="233">
        <f>+D145</f>
        <v>-1830.0004675530788</v>
      </c>
      <c r="E478" s="88">
        <v>-1883.7329289155041</v>
      </c>
      <c r="F478" s="92">
        <f t="shared" si="39"/>
        <v>-53.732461362425283</v>
      </c>
      <c r="G478" s="88">
        <f t="shared" si="40"/>
        <v>2.9361993242696687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716</v>
      </c>
      <c r="D480" s="251">
        <f>+D406</f>
        <v>32.357840000000003</v>
      </c>
      <c r="E480" s="229">
        <f>+E406</f>
        <v>162.11813211000003</v>
      </c>
      <c r="F480" s="90">
        <f t="shared" ref="F480:F483" si="41">+SUM(E480)-SUM(D480)</f>
        <v>129.76029211000002</v>
      </c>
      <c r="G480" s="87">
        <f t="shared" ref="G480:G483" si="42">IFERROR(F480/D480*100,0)</f>
        <v>401.01654532564595</v>
      </c>
      <c r="H480" s="242"/>
    </row>
    <row r="481" spans="1:8" s="5" customFormat="1" x14ac:dyDescent="0.25">
      <c r="A481" s="237"/>
      <c r="B481" s="25" t="s">
        <v>725</v>
      </c>
      <c r="C481" s="20"/>
      <c r="D481" s="97"/>
      <c r="E481" s="86"/>
      <c r="F481" s="91">
        <f t="shared" si="41"/>
        <v>0</v>
      </c>
      <c r="G481" s="85">
        <f t="shared" si="42"/>
        <v>0</v>
      </c>
      <c r="H481" s="243"/>
    </row>
    <row r="482" spans="1:8" s="5" customFormat="1" x14ac:dyDescent="0.25">
      <c r="A482" s="237"/>
      <c r="B482" s="25" t="s">
        <v>726</v>
      </c>
      <c r="C482" s="20" t="s">
        <v>716</v>
      </c>
      <c r="D482" s="97">
        <f>+D487</f>
        <v>926.53131652105162</v>
      </c>
      <c r="E482" s="86">
        <f>+E487</f>
        <v>722.12529041054029</v>
      </c>
      <c r="F482" s="91">
        <f t="shared" si="41"/>
        <v>-204.40602611051133</v>
      </c>
      <c r="G482" s="85">
        <f t="shared" si="42"/>
        <v>-22.061426577357039</v>
      </c>
      <c r="H482" s="243"/>
    </row>
    <row r="483" spans="1:8" s="5" customFormat="1" ht="16.5" thickBot="1" x14ac:dyDescent="0.3">
      <c r="A483" s="238"/>
      <c r="B483" s="241" t="s">
        <v>719</v>
      </c>
      <c r="C483" s="34" t="s">
        <v>716</v>
      </c>
      <c r="D483" s="98">
        <f>+D488</f>
        <v>0</v>
      </c>
      <c r="E483" s="88">
        <f>+E488+E490</f>
        <v>0</v>
      </c>
      <c r="F483" s="92">
        <f t="shared" si="41"/>
        <v>0</v>
      </c>
      <c r="G483" s="88">
        <f t="shared" si="42"/>
        <v>0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727</v>
      </c>
      <c r="B485" s="236" t="s">
        <v>729</v>
      </c>
      <c r="C485" s="252" t="s">
        <v>716</v>
      </c>
      <c r="D485" s="228">
        <v>940.82261786033962</v>
      </c>
      <c r="E485" s="229">
        <v>733.84535727070147</v>
      </c>
      <c r="F485" s="90">
        <f t="shared" ref="F485:F490" si="43">+SUM(E485)-SUM(D485)</f>
        <v>-206.97726058963815</v>
      </c>
      <c r="G485" s="87">
        <f t="shared" ref="G485:G490" si="44">IFERROR(F485/D485*100,0)</f>
        <v>-21.999605096692402</v>
      </c>
      <c r="H485" s="230"/>
    </row>
    <row r="486" spans="1:8" s="5" customFormat="1" x14ac:dyDescent="0.25">
      <c r="A486" s="237"/>
      <c r="B486" s="227" t="s">
        <v>717</v>
      </c>
      <c r="C486" s="253"/>
      <c r="D486" s="231"/>
      <c r="E486" s="86"/>
      <c r="F486" s="91">
        <f t="shared" si="43"/>
        <v>0</v>
      </c>
      <c r="G486" s="85">
        <f t="shared" si="44"/>
        <v>0</v>
      </c>
      <c r="H486" s="232"/>
    </row>
    <row r="487" spans="1:8" s="5" customFormat="1" x14ac:dyDescent="0.25">
      <c r="A487" s="237"/>
      <c r="B487" s="227" t="s">
        <v>718</v>
      </c>
      <c r="C487" s="253" t="s">
        <v>716</v>
      </c>
      <c r="D487" s="231">
        <v>926.53131652105162</v>
      </c>
      <c r="E487" s="86">
        <v>722.12529041054029</v>
      </c>
      <c r="F487" s="91">
        <f t="shared" si="43"/>
        <v>-204.40602611051133</v>
      </c>
      <c r="G487" s="85">
        <f t="shared" si="44"/>
        <v>-22.061426577357039</v>
      </c>
      <c r="H487" s="232"/>
    </row>
    <row r="488" spans="1:8" s="5" customFormat="1" x14ac:dyDescent="0.25">
      <c r="A488" s="237"/>
      <c r="B488" s="227" t="s">
        <v>719</v>
      </c>
      <c r="C488" s="253" t="s">
        <v>716</v>
      </c>
      <c r="D488" s="231">
        <v>0</v>
      </c>
      <c r="E488" s="86">
        <v>0</v>
      </c>
      <c r="F488" s="91">
        <f t="shared" si="43"/>
        <v>0</v>
      </c>
      <c r="G488" s="85">
        <f t="shared" si="44"/>
        <v>0</v>
      </c>
      <c r="H488" s="232"/>
    </row>
    <row r="489" spans="1:8" s="5" customFormat="1" x14ac:dyDescent="0.25">
      <c r="A489" s="237"/>
      <c r="B489" s="227" t="s">
        <v>720</v>
      </c>
      <c r="C489" s="253" t="s">
        <v>716</v>
      </c>
      <c r="D489" s="231">
        <v>14.291301339288056</v>
      </c>
      <c r="E489" s="86">
        <v>11.72006686016109</v>
      </c>
      <c r="F489" s="91">
        <f t="shared" si="43"/>
        <v>-2.5712344791269661</v>
      </c>
      <c r="G489" s="85">
        <f t="shared" si="44"/>
        <v>-17.991604949637541</v>
      </c>
      <c r="H489" s="232"/>
    </row>
    <row r="490" spans="1:8" s="5" customFormat="1" ht="16.5" thickBot="1" x14ac:dyDescent="0.3">
      <c r="A490" s="238"/>
      <c r="B490" s="239" t="s">
        <v>721</v>
      </c>
      <c r="C490" s="254" t="s">
        <v>716</v>
      </c>
      <c r="D490" s="233">
        <v>0</v>
      </c>
      <c r="E490" s="88">
        <v>0</v>
      </c>
      <c r="F490" s="92">
        <f t="shared" si="43"/>
        <v>0</v>
      </c>
      <c r="G490" s="88">
        <f t="shared" si="44"/>
        <v>0</v>
      </c>
      <c r="H490" s="234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topLeftCell="A41" zoomScale="80" zoomScaleNormal="70" zoomScaleSheetLayoutView="80" workbookViewId="0">
      <selection activeCell="F168" sqref="F168"/>
    </sheetView>
  </sheetViews>
  <sheetFormatPr defaultRowHeight="15.75" x14ac:dyDescent="0.25"/>
  <cols>
    <col min="1" max="1" width="11.140625" style="209" customWidth="1"/>
    <col min="2" max="2" width="70.8554687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15.140625" style="141" customWidth="1"/>
    <col min="8" max="8" width="23.8554687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7" t="s">
        <v>3</v>
      </c>
      <c r="B6" s="297"/>
      <c r="C6" s="297"/>
      <c r="D6" s="297"/>
      <c r="E6" s="297"/>
      <c r="F6" s="297"/>
      <c r="G6" s="297"/>
      <c r="H6" s="297"/>
    </row>
    <row r="7" spans="1:8" ht="41.25" customHeight="1" x14ac:dyDescent="0.25">
      <c r="A7" s="298"/>
      <c r="B7" s="298"/>
      <c r="C7" s="298"/>
      <c r="D7" s="298"/>
      <c r="E7" s="298"/>
      <c r="F7" s="298"/>
      <c r="G7" s="298"/>
      <c r="H7" s="298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704</v>
      </c>
      <c r="C11" s="137"/>
      <c r="F11" s="139"/>
      <c r="G11" s="140"/>
      <c r="H11" s="144"/>
    </row>
    <row r="12" spans="1:8" x14ac:dyDescent="0.25">
      <c r="A12" s="299" t="s">
        <v>732</v>
      </c>
      <c r="B12" s="299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2" t="s">
        <v>731</v>
      </c>
      <c r="B14" s="312"/>
      <c r="C14" s="312"/>
      <c r="D14" s="312"/>
      <c r="E14" s="312"/>
      <c r="F14" s="312"/>
      <c r="G14" s="312"/>
      <c r="H14" s="312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300" t="s">
        <v>6</v>
      </c>
      <c r="B18" s="300"/>
      <c r="C18" s="300"/>
      <c r="D18" s="300"/>
      <c r="E18" s="300"/>
      <c r="F18" s="300"/>
      <c r="G18" s="300"/>
      <c r="H18" s="300"/>
    </row>
    <row r="19" spans="1:8" s="145" customFormat="1" ht="66" customHeight="1" x14ac:dyDescent="0.25">
      <c r="A19" s="301" t="s">
        <v>7</v>
      </c>
      <c r="B19" s="303" t="s">
        <v>8</v>
      </c>
      <c r="C19" s="305" t="s">
        <v>9</v>
      </c>
      <c r="D19" s="307" t="s">
        <v>730</v>
      </c>
      <c r="E19" s="308"/>
      <c r="F19" s="309" t="s">
        <v>11</v>
      </c>
      <c r="G19" s="308"/>
      <c r="H19" s="310" t="s">
        <v>12</v>
      </c>
    </row>
    <row r="20" spans="1:8" s="145" customFormat="1" ht="48" customHeight="1" x14ac:dyDescent="0.25">
      <c r="A20" s="302"/>
      <c r="B20" s="304"/>
      <c r="C20" s="306"/>
      <c r="D20" s="149" t="s">
        <v>13</v>
      </c>
      <c r="E20" s="148" t="s">
        <v>14</v>
      </c>
      <c r="F20" s="148" t="s">
        <v>15</v>
      </c>
      <c r="G20" s="149" t="s">
        <v>16</v>
      </c>
      <c r="H20" s="311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7" t="s">
        <v>18</v>
      </c>
      <c r="B22" s="318"/>
      <c r="C22" s="318"/>
      <c r="D22" s="318"/>
      <c r="E22" s="318"/>
      <c r="F22" s="318"/>
      <c r="G22" s="318"/>
      <c r="H22" s="319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3514.3966133234035</v>
      </c>
      <c r="E23" s="116">
        <f t="shared" ref="E23" si="0">SUM(E24,E81)</f>
        <v>626.07520900999998</v>
      </c>
      <c r="F23" s="116">
        <f>+SUM(E23)-SUM(D23)</f>
        <v>-2888.3214043134035</v>
      </c>
      <c r="G23" s="117">
        <f t="shared" ref="G23:G76" si="1">IFERROR(F23/D23*100,0)</f>
        <v>-82.185413944559045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>
        <f t="shared" ref="E24" si="2">SUM(E25,E49,E77,E78)</f>
        <v>242.5596888</v>
      </c>
      <c r="F24" s="120">
        <f t="shared" ref="F24:F87" si="3">+SUM(E24)-SUM(D24)</f>
        <v>242.5596888</v>
      </c>
      <c r="G24" s="121">
        <f t="shared" si="1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>
        <f t="shared" ref="E25" si="4">SUM(E26,E44,E48)</f>
        <v>157.95706172999999</v>
      </c>
      <c r="F25" s="120">
        <f t="shared" si="3"/>
        <v>157.95706172999999</v>
      </c>
      <c r="G25" s="121">
        <f t="shared" si="1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>
        <f t="shared" ref="E26" si="5">SUM(E27,E31,E32,E33,E34,E39,E40,E41)</f>
        <v>157.95706172999999</v>
      </c>
      <c r="F26" s="120">
        <f t="shared" si="3"/>
        <v>157.95706172999999</v>
      </c>
      <c r="G26" s="121">
        <f t="shared" si="1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217" t="s">
        <v>228</v>
      </c>
      <c r="F27" s="120">
        <f t="shared" si="3"/>
        <v>0</v>
      </c>
      <c r="G27" s="121">
        <f t="shared" si="1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217" t="s">
        <v>228</v>
      </c>
      <c r="F28" s="120">
        <f t="shared" si="3"/>
        <v>0</v>
      </c>
      <c r="G28" s="121">
        <f t="shared" si="1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3421.6682294964967</v>
      </c>
      <c r="E29" s="217" t="s">
        <v>228</v>
      </c>
      <c r="F29" s="124">
        <f t="shared" si="3"/>
        <v>-3421.6682294964967</v>
      </c>
      <c r="G29" s="125">
        <f t="shared" si="1"/>
        <v>-100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217" t="s">
        <v>228</v>
      </c>
      <c r="F30" s="120">
        <f t="shared" si="3"/>
        <v>0</v>
      </c>
      <c r="G30" s="121">
        <f t="shared" si="1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29.164866010000001</v>
      </c>
      <c r="E31" s="217" t="s">
        <v>228</v>
      </c>
      <c r="F31" s="124">
        <f t="shared" si="3"/>
        <v>-29.164866010000001</v>
      </c>
      <c r="G31" s="125">
        <f t="shared" si="1"/>
        <v>-100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3"/>
        <v>0</v>
      </c>
      <c r="G32" s="125">
        <f t="shared" si="1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217" t="s">
        <v>228</v>
      </c>
      <c r="F33" s="120">
        <f t="shared" si="3"/>
        <v>0</v>
      </c>
      <c r="G33" s="121">
        <f t="shared" si="1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>
        <f t="shared" ref="E34" si="6">SUM(E35,E37)</f>
        <v>157.95706172999999</v>
      </c>
      <c r="F34" s="120">
        <f t="shared" si="3"/>
        <v>157.95706172999999</v>
      </c>
      <c r="G34" s="121">
        <f t="shared" si="1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217" t="s">
        <v>228</v>
      </c>
      <c r="F35" s="120">
        <f t="shared" si="3"/>
        <v>0</v>
      </c>
      <c r="G35" s="121">
        <f t="shared" si="1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217" t="s">
        <v>228</v>
      </c>
      <c r="F36" s="120">
        <f t="shared" si="3"/>
        <v>0</v>
      </c>
      <c r="G36" s="121">
        <f t="shared" si="1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63.563517816906973</v>
      </c>
      <c r="E37" s="124">
        <f>E38</f>
        <v>157.95706172999999</v>
      </c>
      <c r="F37" s="124">
        <f t="shared" si="3"/>
        <v>94.393543913093026</v>
      </c>
      <c r="G37" s="125">
        <f t="shared" si="1"/>
        <v>148.50270588388631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4113.1371265745402</v>
      </c>
      <c r="E38" s="124">
        <v>157.95706172999999</v>
      </c>
      <c r="F38" s="124">
        <f t="shared" si="3"/>
        <v>-3955.1800648445401</v>
      </c>
      <c r="G38" s="124">
        <f t="shared" si="1"/>
        <v>-96.159693760038863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3"/>
        <v>0</v>
      </c>
      <c r="G39" s="121">
        <f t="shared" si="1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217" t="s">
        <v>228</v>
      </c>
      <c r="F40" s="120">
        <f t="shared" si="3"/>
        <v>0</v>
      </c>
      <c r="G40" s="121">
        <f t="shared" si="1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217" t="s">
        <v>228</v>
      </c>
      <c r="F41" s="120">
        <f t="shared" si="3"/>
        <v>0</v>
      </c>
      <c r="G41" s="121">
        <f t="shared" si="1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217" t="s">
        <v>228</v>
      </c>
      <c r="F42" s="120">
        <f t="shared" si="3"/>
        <v>0</v>
      </c>
      <c r="G42" s="121">
        <f t="shared" si="1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217" t="s">
        <v>228</v>
      </c>
      <c r="F43" s="120">
        <f t="shared" si="3"/>
        <v>0</v>
      </c>
      <c r="G43" s="121">
        <f t="shared" si="1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3988.038080543768</v>
      </c>
      <c r="E44" s="217" t="s">
        <v>228</v>
      </c>
      <c r="F44" s="124">
        <f t="shared" si="3"/>
        <v>-3988.038080543768</v>
      </c>
      <c r="G44" s="124">
        <f t="shared" si="1"/>
        <v>-100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217" t="s">
        <v>228</v>
      </c>
      <c r="F45" s="120">
        <f t="shared" si="3"/>
        <v>0</v>
      </c>
      <c r="G45" s="121">
        <f t="shared" si="1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42.125947276588789</v>
      </c>
      <c r="E46" s="217" t="s">
        <v>228</v>
      </c>
      <c r="F46" s="124">
        <f t="shared" si="3"/>
        <v>-42.125947276588789</v>
      </c>
      <c r="G46" s="124">
        <f t="shared" si="1"/>
        <v>-100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30.24224207024</v>
      </c>
      <c r="E47" s="217" t="s">
        <v>228</v>
      </c>
      <c r="F47" s="124">
        <f t="shared" si="3"/>
        <v>-30.24224207024</v>
      </c>
      <c r="G47" s="124">
        <f t="shared" si="1"/>
        <v>-100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>
        <v>0</v>
      </c>
      <c r="F48" s="120">
        <f t="shared" si="3"/>
        <v>0</v>
      </c>
      <c r="G48" s="121">
        <f t="shared" si="1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>
        <f>E50+E64+E63</f>
        <v>23.449930130000002</v>
      </c>
      <c r="F49" s="120">
        <f t="shared" si="3"/>
        <v>23.449930130000002</v>
      </c>
      <c r="G49" s="121">
        <f t="shared" si="1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>
        <v>23.449930130000002</v>
      </c>
      <c r="F50" s="120">
        <f t="shared" si="3"/>
        <v>23.449930130000002</v>
      </c>
      <c r="G50" s="121">
        <f t="shared" si="1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217" t="s">
        <v>228</v>
      </c>
      <c r="F51" s="120">
        <f t="shared" si="3"/>
        <v>0</v>
      </c>
      <c r="G51" s="121">
        <f t="shared" si="1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52.730856683943536</v>
      </c>
      <c r="E52" s="217" t="s">
        <v>228</v>
      </c>
      <c r="F52" s="124">
        <f t="shared" si="3"/>
        <v>-52.730856683943536</v>
      </c>
      <c r="G52" s="124">
        <f t="shared" si="1"/>
        <v>-100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1029.6090480534817</v>
      </c>
      <c r="E53" s="217" t="s">
        <v>228</v>
      </c>
      <c r="F53" s="124">
        <f t="shared" si="3"/>
        <v>-1029.6090480534817</v>
      </c>
      <c r="G53" s="124">
        <f t="shared" si="1"/>
        <v>-100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1.4519000000000001E-2</v>
      </c>
      <c r="E54" s="217" t="s">
        <v>228</v>
      </c>
      <c r="F54" s="124">
        <f t="shared" si="3"/>
        <v>-1.4519000000000001E-2</v>
      </c>
      <c r="G54" s="124">
        <f t="shared" si="1"/>
        <v>-100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819.97758005908656</v>
      </c>
      <c r="E55" s="217" t="s">
        <v>228</v>
      </c>
      <c r="F55" s="124">
        <f t="shared" si="3"/>
        <v>-819.97758005908656</v>
      </c>
      <c r="G55" s="124">
        <f t="shared" si="1"/>
        <v>-100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819.97758005908656</v>
      </c>
      <c r="E56" s="124">
        <v>23.449930130000002</v>
      </c>
      <c r="F56" s="124">
        <f t="shared" si="3"/>
        <v>-796.52764992908658</v>
      </c>
      <c r="G56" s="124">
        <f t="shared" si="1"/>
        <v>-97.140174231555193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793.12383240996803</v>
      </c>
      <c r="E57" s="217" t="s">
        <v>228</v>
      </c>
      <c r="F57" s="124">
        <f t="shared" si="3"/>
        <v>-793.12383240996803</v>
      </c>
      <c r="G57" s="124">
        <f t="shared" si="1"/>
        <v>-100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217" t="s">
        <v>228</v>
      </c>
      <c r="F58" s="124">
        <f t="shared" si="3"/>
        <v>0</v>
      </c>
      <c r="G58" s="124">
        <f t="shared" si="1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217" t="s">
        <v>228</v>
      </c>
      <c r="F59" s="120">
        <f t="shared" si="3"/>
        <v>0</v>
      </c>
      <c r="G59" s="121">
        <f t="shared" si="1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75.790748460000017</v>
      </c>
      <c r="E60" s="217" t="s">
        <v>228</v>
      </c>
      <c r="F60" s="124">
        <f t="shared" si="3"/>
        <v>-75.790748460000017</v>
      </c>
      <c r="G60" s="124">
        <f t="shared" si="1"/>
        <v>-100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133.82620053439516</v>
      </c>
      <c r="E61" s="217" t="s">
        <v>228</v>
      </c>
      <c r="F61" s="124">
        <f t="shared" si="3"/>
        <v>-133.82620053439516</v>
      </c>
      <c r="G61" s="124">
        <f t="shared" si="1"/>
        <v>-100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1563.1812857800714</v>
      </c>
      <c r="E62" s="217" t="s">
        <v>228</v>
      </c>
      <c r="F62" s="124">
        <f t="shared" si="3"/>
        <v>-1563.1812857800714</v>
      </c>
      <c r="G62" s="124">
        <f t="shared" si="1"/>
        <v>-100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882.60827854999991</v>
      </c>
      <c r="E63" s="124">
        <v>0</v>
      </c>
      <c r="F63" s="124">
        <f t="shared" si="3"/>
        <v>-882.60827854999991</v>
      </c>
      <c r="G63" s="124">
        <f t="shared" si="1"/>
        <v>-100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574.82501812999999</v>
      </c>
      <c r="E64" s="124">
        <f>SUM(E65,E69:E74)</f>
        <v>0</v>
      </c>
      <c r="F64" s="124">
        <f t="shared" si="3"/>
        <v>-574.82501812999999</v>
      </c>
      <c r="G64" s="124">
        <f t="shared" si="1"/>
        <v>-100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217" t="s">
        <v>228</v>
      </c>
      <c r="F65" s="120">
        <f t="shared" si="3"/>
        <v>0</v>
      </c>
      <c r="G65" s="121">
        <f t="shared" si="1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217" t="s">
        <v>228</v>
      </c>
      <c r="F66" s="124">
        <f t="shared" si="3"/>
        <v>0</v>
      </c>
      <c r="G66" s="124">
        <f t="shared" si="1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105.74798910007178</v>
      </c>
      <c r="E67" s="217" t="s">
        <v>228</v>
      </c>
      <c r="F67" s="124">
        <f t="shared" si="3"/>
        <v>-105.74798910007178</v>
      </c>
      <c r="G67" s="124">
        <f t="shared" si="1"/>
        <v>-100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1303.3608895059099</v>
      </c>
      <c r="E68" s="217" t="s">
        <v>228</v>
      </c>
      <c r="F68" s="124">
        <f t="shared" si="3"/>
        <v>-1303.3608895059099</v>
      </c>
      <c r="G68" s="124">
        <f t="shared" si="1"/>
        <v>-100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13.029680000000042</v>
      </c>
      <c r="E69" s="217" t="s">
        <v>228</v>
      </c>
      <c r="F69" s="124">
        <f t="shared" si="3"/>
        <v>-13.029680000000042</v>
      </c>
      <c r="G69" s="124">
        <f t="shared" si="1"/>
        <v>-100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-284.49810592203545</v>
      </c>
      <c r="E70" s="124">
        <v>0</v>
      </c>
      <c r="F70" s="124">
        <f t="shared" si="3"/>
        <v>284.49810592203545</v>
      </c>
      <c r="G70" s="124">
        <f t="shared" si="1"/>
        <v>-100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-294.33638188227587</v>
      </c>
      <c r="E71" s="217" t="s">
        <v>228</v>
      </c>
      <c r="F71" s="124">
        <f t="shared" si="3"/>
        <v>294.33638188227587</v>
      </c>
      <c r="G71" s="124">
        <f t="shared" si="1"/>
        <v>-100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9.8382759602404199</v>
      </c>
      <c r="E72" s="217" t="s">
        <v>228</v>
      </c>
      <c r="F72" s="124">
        <f t="shared" si="3"/>
        <v>-9.8382759602404199</v>
      </c>
      <c r="G72" s="124">
        <f t="shared" si="1"/>
        <v>-100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488.45432915711251</v>
      </c>
      <c r="E73" s="217" t="s">
        <v>228</v>
      </c>
      <c r="F73" s="124">
        <f t="shared" si="3"/>
        <v>-488.45432915711251</v>
      </c>
      <c r="G73" s="124">
        <f t="shared" si="1"/>
        <v>-100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0</v>
      </c>
      <c r="E74" s="217" t="s">
        <v>228</v>
      </c>
      <c r="F74" s="124">
        <f t="shared" si="3"/>
        <v>0</v>
      </c>
      <c r="G74" s="124">
        <f t="shared" si="1"/>
        <v>0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50.357157215565067</v>
      </c>
      <c r="E75" s="217" t="s">
        <v>228</v>
      </c>
      <c r="F75" s="124">
        <f t="shared" si="3"/>
        <v>-50.357157215565067</v>
      </c>
      <c r="G75" s="124">
        <f t="shared" si="1"/>
        <v>-100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438.09717194154746</v>
      </c>
      <c r="E76" s="217" t="s">
        <v>228</v>
      </c>
      <c r="F76" s="127">
        <f t="shared" si="3"/>
        <v>-438.09717194154746</v>
      </c>
      <c r="G76" s="127">
        <f t="shared" si="1"/>
        <v>-100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24">
        <v>6.6270925899999984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153.59906601951167</v>
      </c>
      <c r="E78" s="124">
        <v>54.525604350000002</v>
      </c>
      <c r="F78" s="124">
        <f t="shared" si="3"/>
        <v>-99.073461669511659</v>
      </c>
      <c r="G78" s="124">
        <f t="shared" ref="G78:G141" si="7">IFERROR(F78/D78*100,0)</f>
        <v>-64.50134381476407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119.17058161148961</v>
      </c>
      <c r="E79" s="217" t="s">
        <v>228</v>
      </c>
      <c r="F79" s="124">
        <f t="shared" si="3"/>
        <v>-119.17058161148961</v>
      </c>
      <c r="G79" s="124">
        <f t="shared" si="7"/>
        <v>-100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0.72192641104216249</v>
      </c>
      <c r="E80" s="124">
        <v>54.525604350000002</v>
      </c>
      <c r="F80" s="127">
        <f t="shared" si="3"/>
        <v>53.80367793895784</v>
      </c>
      <c r="G80" s="131">
        <f t="shared" si="7"/>
        <v>7452.7925722079672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-598.74051325113669</v>
      </c>
      <c r="E81" s="124">
        <f>SUM(E82:E86,E91:E92)</f>
        <v>383.51552021000003</v>
      </c>
      <c r="F81" s="116">
        <f t="shared" si="3"/>
        <v>982.25603346113667</v>
      </c>
      <c r="G81" s="133">
        <f t="shared" si="7"/>
        <v>-164.05371136947562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>
        <v>383.51552021000003</v>
      </c>
      <c r="F82" s="120">
        <f t="shared" si="3"/>
        <v>383.51552021000003</v>
      </c>
      <c r="G82" s="120">
        <f t="shared" si="7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>
        <v>0</v>
      </c>
      <c r="F83" s="120">
        <f t="shared" si="3"/>
        <v>0</v>
      </c>
      <c r="G83" s="120">
        <f t="shared" si="7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>
        <v>0</v>
      </c>
      <c r="F84" s="120">
        <f t="shared" si="3"/>
        <v>0</v>
      </c>
      <c r="G84" s="120">
        <f t="shared" si="7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>
        <v>0</v>
      </c>
      <c r="F85" s="120">
        <f t="shared" si="3"/>
        <v>0</v>
      </c>
      <c r="G85" s="120">
        <f t="shared" si="7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3"/>
        <v>0</v>
      </c>
      <c r="G86" s="120">
        <f t="shared" si="7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v>-566.36985104727137</v>
      </c>
      <c r="E87" s="124" t="s">
        <v>228</v>
      </c>
      <c r="F87" s="124">
        <f t="shared" si="3"/>
        <v>566.36985104727137</v>
      </c>
      <c r="G87" s="124">
        <f t="shared" si="7"/>
        <v>-100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8">+SUM(E88)-SUM(D88)</f>
        <v>0</v>
      </c>
      <c r="G88" s="120">
        <f t="shared" si="7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9">+D31-D46</f>
        <v>-12.961081266588788</v>
      </c>
      <c r="E89" s="124" t="s">
        <v>228</v>
      </c>
      <c r="F89" s="124">
        <f t="shared" si="8"/>
        <v>12.961081266588788</v>
      </c>
      <c r="G89" s="124">
        <f t="shared" si="7"/>
        <v>-100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v>-30.24224207024</v>
      </c>
      <c r="E90" s="124" t="s">
        <v>228</v>
      </c>
      <c r="F90" s="124">
        <f t="shared" si="8"/>
        <v>30.24224207024</v>
      </c>
      <c r="G90" s="124">
        <f t="shared" si="7"/>
        <v>-100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>
        <v>0</v>
      </c>
      <c r="F91" s="120">
        <f t="shared" si="8"/>
        <v>0</v>
      </c>
      <c r="G91" s="120">
        <f t="shared" si="7"/>
        <v>0</v>
      </c>
      <c r="H91" s="122"/>
    </row>
    <row r="92" spans="1:8" s="154" customFormat="1" ht="32.25" thickBot="1" x14ac:dyDescent="0.3">
      <c r="A92" s="158" t="s">
        <v>131</v>
      </c>
      <c r="B92" s="161" t="s">
        <v>43</v>
      </c>
      <c r="C92" s="160" t="s">
        <v>21</v>
      </c>
      <c r="D92" s="124" t="s">
        <v>228</v>
      </c>
      <c r="E92" s="124">
        <v>0</v>
      </c>
      <c r="F92" s="120">
        <f t="shared" si="8"/>
        <v>0</v>
      </c>
      <c r="G92" s="120">
        <f t="shared" si="7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16" t="s">
        <v>228</v>
      </c>
      <c r="F93" s="120">
        <f t="shared" si="8"/>
        <v>0</v>
      </c>
      <c r="G93" s="120">
        <f t="shared" si="7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7">
        <v>0</v>
      </c>
      <c r="F94" s="120">
        <f t="shared" si="8"/>
        <v>0</v>
      </c>
      <c r="G94" s="120">
        <f t="shared" si="7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10.832661132963437</v>
      </c>
      <c r="E95" s="127">
        <v>0</v>
      </c>
      <c r="F95" s="124">
        <f t="shared" si="8"/>
        <v>-10.832661132963437</v>
      </c>
      <c r="G95" s="124">
        <f t="shared" si="7"/>
        <v>-100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-1361.1508630341993</v>
      </c>
      <c r="E96" s="127">
        <v>0</v>
      </c>
      <c r="F96" s="124">
        <f t="shared" si="8"/>
        <v>1361.1508630341993</v>
      </c>
      <c r="G96" s="124">
        <f t="shared" si="7"/>
        <v>-100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138.90087504801096</v>
      </c>
      <c r="E97" s="127">
        <v>0</v>
      </c>
      <c r="F97" s="124">
        <f t="shared" si="8"/>
        <v>-138.90087504801096</v>
      </c>
      <c r="G97" s="124">
        <f t="shared" si="7"/>
        <v>-100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8"/>
        <v>0</v>
      </c>
      <c r="G98" s="124">
        <f t="shared" si="7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2.7481270000000002E-2</v>
      </c>
      <c r="F99" s="124">
        <f t="shared" si="8"/>
        <v>2.7481270000000002E-2</v>
      </c>
      <c r="G99" s="124">
        <f t="shared" si="7"/>
        <v>0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95.43679322165471</v>
      </c>
      <c r="E100" s="124">
        <v>138.91091918000001</v>
      </c>
      <c r="F100" s="124">
        <f t="shared" si="8"/>
        <v>43.474125958345297</v>
      </c>
      <c r="G100" s="124">
        <f t="shared" si="7"/>
        <v>45.552794148662748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95.43679322165471</v>
      </c>
      <c r="E101" s="124">
        <v>132.63862286</v>
      </c>
      <c r="F101" s="124">
        <f t="shared" si="8"/>
        <v>37.201829638345288</v>
      </c>
      <c r="G101" s="124">
        <f t="shared" si="7"/>
        <v>38.980594781661374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43.464081826356249</v>
      </c>
      <c r="E102" s="124">
        <v>130.08984355999991</v>
      </c>
      <c r="F102" s="124">
        <f t="shared" si="8"/>
        <v>86.625761733643657</v>
      </c>
      <c r="G102" s="124">
        <f t="shared" si="7"/>
        <v>199.30424868911999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1500.0517380822102</v>
      </c>
      <c r="E103" s="124">
        <v>1738.6201168700002</v>
      </c>
      <c r="F103" s="124">
        <f t="shared" si="8"/>
        <v>238.56837878778992</v>
      </c>
      <c r="G103" s="124">
        <f t="shared" si="7"/>
        <v>15.90401002386727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8.2741868768531202</v>
      </c>
      <c r="E104" s="124">
        <v>11.169722889999999</v>
      </c>
      <c r="F104" s="124">
        <f t="shared" si="8"/>
        <v>2.895536013146879</v>
      </c>
      <c r="G104" s="124">
        <f t="shared" si="7"/>
        <v>34.994810441701354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1448.0853462941893</v>
      </c>
      <c r="E105" s="124">
        <v>1375.6355802200001</v>
      </c>
      <c r="F105" s="124">
        <f t="shared" si="8"/>
        <v>-72.449766074189256</v>
      </c>
      <c r="G105" s="124">
        <f t="shared" si="7"/>
        <v>-5.0031419943303916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65.856605150000007</v>
      </c>
      <c r="F106" s="124">
        <f t="shared" si="8"/>
        <v>65.856605150000007</v>
      </c>
      <c r="G106" s="124">
        <f t="shared" si="7"/>
        <v>0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26.400905680000005</v>
      </c>
      <c r="F107" s="124">
        <f t="shared" si="8"/>
        <v>26.400905680000005</v>
      </c>
      <c r="G107" s="124">
        <f t="shared" si="7"/>
        <v>0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43.692204911167792</v>
      </c>
      <c r="E108" s="124">
        <v>285.9582086100001</v>
      </c>
      <c r="F108" s="124">
        <f t="shared" si="8"/>
        <v>242.26600369883232</v>
      </c>
      <c r="G108" s="124">
        <f t="shared" si="7"/>
        <v>554.48335507762113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-1959.891376285336</v>
      </c>
      <c r="E109" s="124">
        <f>+E81+E96</f>
        <v>383.51552021000003</v>
      </c>
      <c r="F109" s="124">
        <f t="shared" si="8"/>
        <v>2343.4068964953362</v>
      </c>
      <c r="G109" s="124">
        <f t="shared" si="7"/>
        <v>-119.56820285300165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8"/>
        <v>0</v>
      </c>
      <c r="G110" s="121">
        <f t="shared" si="7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8"/>
        <v>0</v>
      </c>
      <c r="G111" s="121">
        <f t="shared" si="7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8"/>
        <v>0</v>
      </c>
      <c r="G112" s="121">
        <f t="shared" si="7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8"/>
        <v>0</v>
      </c>
      <c r="G113" s="121">
        <f t="shared" si="7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8"/>
        <v>0</v>
      </c>
      <c r="G114" s="121">
        <f t="shared" si="7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-2030.8867005231252</v>
      </c>
      <c r="E115" s="124">
        <v>-1973.1822087907433</v>
      </c>
      <c r="F115" s="124">
        <f t="shared" si="8"/>
        <v>57.704491732381939</v>
      </c>
      <c r="G115" s="124">
        <f t="shared" si="7"/>
        <v>-2.8413447051240301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8"/>
        <v>0</v>
      </c>
      <c r="G116" s="121">
        <f t="shared" si="7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-12.96108126658879</v>
      </c>
      <c r="E117" s="124">
        <v>-88.014166059173704</v>
      </c>
      <c r="F117" s="124">
        <f t="shared" si="8"/>
        <v>-75.053084792584912</v>
      </c>
      <c r="G117" s="124">
        <f t="shared" si="7"/>
        <v>579.06499657599966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31.441800294748024</v>
      </c>
      <c r="E118" s="124">
        <v>15.706654239999995</v>
      </c>
      <c r="F118" s="124">
        <f t="shared" si="8"/>
        <v>-15.735146054748029</v>
      </c>
      <c r="G118" s="124">
        <f t="shared" si="7"/>
        <v>-50.045308815781766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8"/>
        <v>0</v>
      </c>
      <c r="G119" s="121">
        <f t="shared" si="7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8"/>
        <v>0</v>
      </c>
      <c r="G120" s="121">
        <f t="shared" si="7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8"/>
        <v>0</v>
      </c>
      <c r="G121" s="121">
        <f t="shared" si="7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8"/>
        <v>0</v>
      </c>
      <c r="G122" s="121">
        <f t="shared" si="7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52.514605209630041</v>
      </c>
      <c r="E123" s="124">
        <v>39.910643276635028</v>
      </c>
      <c r="F123" s="124">
        <f t="shared" si="8"/>
        <v>-12.603961932995013</v>
      </c>
      <c r="G123" s="124">
        <f t="shared" si="7"/>
        <v>-24.000869629852456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-2.6052780118377763</v>
      </c>
      <c r="E124" s="124">
        <f>+E130+E138+E132+E133</f>
        <v>-17.094000000000001</v>
      </c>
      <c r="F124" s="124">
        <f t="shared" si="8"/>
        <v>-14.488721988162226</v>
      </c>
      <c r="G124" s="124">
        <f t="shared" si="7"/>
        <v>556.12959240161115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8"/>
        <v>0</v>
      </c>
      <c r="G125" s="121">
        <f t="shared" si="7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8"/>
        <v>0</v>
      </c>
      <c r="G126" s="121">
        <f t="shared" si="7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8"/>
        <v>0</v>
      </c>
      <c r="G127" s="121">
        <f t="shared" si="7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8"/>
        <v>0</v>
      </c>
      <c r="G128" s="121">
        <f t="shared" si="7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8"/>
        <v>0</v>
      </c>
      <c r="G129" s="121">
        <f t="shared" si="7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1.5886353781622369</v>
      </c>
      <c r="E130" s="124">
        <v>-17.094000000000001</v>
      </c>
      <c r="F130" s="124">
        <f t="shared" si="8"/>
        <v>-18.682635378162239</v>
      </c>
      <c r="G130" s="124">
        <f t="shared" si="7"/>
        <v>-1176.0178348649556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8"/>
        <v>0</v>
      </c>
      <c r="G131" s="121">
        <f t="shared" si="7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8"/>
        <v>0</v>
      </c>
      <c r="G132" s="213">
        <f t="shared" si="7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8"/>
        <v>0</v>
      </c>
      <c r="G133" s="213">
        <f t="shared" si="7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8"/>
        <v>0</v>
      </c>
      <c r="G134" s="121">
        <f t="shared" si="7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8"/>
        <v>0</v>
      </c>
      <c r="G135" s="121">
        <f t="shared" si="7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8"/>
        <v>0</v>
      </c>
      <c r="G136" s="121">
        <f t="shared" si="7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8"/>
        <v>0</v>
      </c>
      <c r="G137" s="121">
        <f t="shared" si="7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-4.193913390000013</v>
      </c>
      <c r="E138" s="124">
        <v>0</v>
      </c>
      <c r="F138" s="124">
        <f t="shared" si="8"/>
        <v>4.193913390000013</v>
      </c>
      <c r="G138" s="124">
        <f t="shared" si="7"/>
        <v>-100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-1957.2860982734983</v>
      </c>
      <c r="E139" s="124">
        <f>+E109-E124</f>
        <v>400.60952021000003</v>
      </c>
      <c r="F139" s="124">
        <f t="shared" si="8"/>
        <v>2357.8956184834983</v>
      </c>
      <c r="G139" s="124">
        <f t="shared" si="7"/>
        <v>-120.46760157155222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8"/>
        <v>0</v>
      </c>
      <c r="G140" s="120">
        <f t="shared" si="7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8"/>
        <v>0</v>
      </c>
      <c r="G141" s="120">
        <f t="shared" si="7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8"/>
        <v>0</v>
      </c>
      <c r="G142" s="120">
        <f t="shared" ref="G142:G158" si="10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8"/>
        <v>0</v>
      </c>
      <c r="G143" s="120">
        <f t="shared" si="10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8"/>
        <v>0</v>
      </c>
      <c r="G144" s="120">
        <f t="shared" si="10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-2032.4753359012875</v>
      </c>
      <c r="E145" s="124">
        <f>+E115-E130</f>
        <v>-1956.0882087907432</v>
      </c>
      <c r="F145" s="124">
        <f t="shared" si="8"/>
        <v>76.38712711054427</v>
      </c>
      <c r="G145" s="124">
        <f t="shared" si="10"/>
        <v>-3.7583298434797934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8"/>
        <v>0</v>
      </c>
      <c r="G146" s="120">
        <f t="shared" si="10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11">+D117-D132</f>
        <v>-12.96108126658879</v>
      </c>
      <c r="E147" s="124">
        <f t="shared" ref="E147:E148" si="12">+E117-E132</f>
        <v>-88.014166059173704</v>
      </c>
      <c r="F147" s="124">
        <f t="shared" si="8"/>
        <v>-75.053084792584912</v>
      </c>
      <c r="G147" s="124">
        <f t="shared" si="10"/>
        <v>579.06499657599966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3">+D118-D133</f>
        <v>31.441800294748024</v>
      </c>
      <c r="E148" s="124">
        <f t="shared" si="12"/>
        <v>15.706654239999995</v>
      </c>
      <c r="F148" s="124">
        <f t="shared" si="8"/>
        <v>-15.735146054748029</v>
      </c>
      <c r="G148" s="124">
        <f t="shared" si="10"/>
        <v>-50.045308815781766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8"/>
        <v>0</v>
      </c>
      <c r="G149" s="120">
        <f t="shared" si="10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8"/>
        <v>0</v>
      </c>
      <c r="G150" s="120">
        <f t="shared" si="10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8"/>
        <v>0</v>
      </c>
      <c r="G151" s="120">
        <f t="shared" si="10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4">+SUM(E152)-SUM(D152)</f>
        <v>0</v>
      </c>
      <c r="G152" s="120">
        <f t="shared" si="10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56.708518599630054</v>
      </c>
      <c r="E153" s="124">
        <f>+E123-E138</f>
        <v>39.910643276635028</v>
      </c>
      <c r="F153" s="124">
        <f t="shared" si="14"/>
        <v>-16.797875322995026</v>
      </c>
      <c r="G153" s="124">
        <f t="shared" si="10"/>
        <v>-29.621432084287612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0</v>
      </c>
      <c r="E154" s="124">
        <v>0</v>
      </c>
      <c r="F154" s="124">
        <f t="shared" si="14"/>
        <v>0</v>
      </c>
      <c r="G154" s="124">
        <f t="shared" si="10"/>
        <v>0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4"/>
        <v>0</v>
      </c>
      <c r="G155" s="124">
        <f t="shared" si="10"/>
        <v>0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0</v>
      </c>
      <c r="E156" s="124">
        <v>0</v>
      </c>
      <c r="F156" s="124">
        <f t="shared" si="14"/>
        <v>0</v>
      </c>
      <c r="G156" s="124">
        <f t="shared" si="10"/>
        <v>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4"/>
        <v>0</v>
      </c>
      <c r="G157" s="124">
        <f t="shared" si="10"/>
        <v>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0</v>
      </c>
      <c r="E158" s="131">
        <f>+E154-E155-E156-E157</f>
        <v>0</v>
      </c>
      <c r="F158" s="131">
        <f t="shared" si="14"/>
        <v>0</v>
      </c>
      <c r="G158" s="131">
        <f t="shared" si="10"/>
        <v>0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-498.77634999114667</v>
      </c>
      <c r="E160" s="124" t="s">
        <v>228</v>
      </c>
      <c r="F160" s="124">
        <f t="shared" si="14"/>
        <v>498.77634999114667</v>
      </c>
      <c r="G160" s="124">
        <f t="shared" ref="G160:G165" si="15">IFERROR(F160/D160*100,0)</f>
        <v>-100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8744.6324627400008</v>
      </c>
      <c r="E161" s="124">
        <v>8744.6324630300023</v>
      </c>
      <c r="F161" s="124">
        <f t="shared" si="14"/>
        <v>2.900014806073159E-7</v>
      </c>
      <c r="G161" s="124">
        <f t="shared" si="15"/>
        <v>3.3163369854934788E-9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922.45325410000078</v>
      </c>
      <c r="E162" s="124">
        <v>922.4532541000018</v>
      </c>
      <c r="F162" s="124">
        <f t="shared" si="14"/>
        <v>1.0231815394945443E-12</v>
      </c>
      <c r="G162" s="124">
        <f t="shared" si="15"/>
        <v>1.1091960865733191E-13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11091.061040290002</v>
      </c>
      <c r="E163" s="124">
        <v>10302.445470860002</v>
      </c>
      <c r="F163" s="124">
        <f t="shared" si="14"/>
        <v>-788.6155694299996</v>
      </c>
      <c r="G163" s="124">
        <f t="shared" si="15"/>
        <v>-7.1103708343613929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7515.1527622600033</v>
      </c>
      <c r="E164" s="127">
        <v>7046.847661650002</v>
      </c>
      <c r="F164" s="127">
        <f t="shared" si="14"/>
        <v>-468.30510061000132</v>
      </c>
      <c r="G164" s="127">
        <f t="shared" si="15"/>
        <v>-6.2314781272545909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-22.236541569155936</v>
      </c>
      <c r="E165" s="131" t="s">
        <v>228</v>
      </c>
      <c r="F165" s="131">
        <f t="shared" si="14"/>
        <v>22.236541569155936</v>
      </c>
      <c r="G165" s="131">
        <f t="shared" si="15"/>
        <v>-100</v>
      </c>
      <c r="H165" s="132"/>
    </row>
    <row r="166" spans="1:8" s="154" customFormat="1" ht="19.5" thickBot="1" x14ac:dyDescent="0.3">
      <c r="A166" s="317" t="s">
        <v>241</v>
      </c>
      <c r="B166" s="318"/>
      <c r="C166" s="318"/>
      <c r="D166" s="318"/>
      <c r="E166" s="318"/>
      <c r="F166" s="318"/>
      <c r="G166" s="318"/>
      <c r="H166" s="319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4361.9422009302398</v>
      </c>
      <c r="E167" s="116">
        <v>4773.6994522599989</v>
      </c>
      <c r="F167" s="133">
        <f t="shared" si="14"/>
        <v>411.75725132975913</v>
      </c>
      <c r="G167" s="133">
        <f t="shared" ref="G167:G230" si="16">IFERROR(F167/D167*100,0)</f>
        <v>9.4397686251309487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4"/>
        <v>0</v>
      </c>
      <c r="G168" s="121">
        <f t="shared" si="16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4"/>
        <v>0</v>
      </c>
      <c r="G169" s="121">
        <f t="shared" si="16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4"/>
        <v>0</v>
      </c>
      <c r="G170" s="121">
        <f t="shared" si="16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4"/>
        <v>0</v>
      </c>
      <c r="G171" s="121">
        <f t="shared" si="16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4"/>
        <v>0</v>
      </c>
      <c r="G172" s="121">
        <f t="shared" si="16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4047.8512561114403</v>
      </c>
      <c r="E173" s="124">
        <v>4336.2776769100001</v>
      </c>
      <c r="F173" s="124">
        <f t="shared" si="14"/>
        <v>288.42642079855977</v>
      </c>
      <c r="G173" s="124">
        <f t="shared" si="16"/>
        <v>7.1254204403655876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4"/>
        <v>0</v>
      </c>
      <c r="G174" s="121">
        <f t="shared" si="16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149.04</v>
      </c>
      <c r="E175" s="124">
        <v>268.1363308</v>
      </c>
      <c r="F175" s="124">
        <f t="shared" si="14"/>
        <v>119.0963308</v>
      </c>
      <c r="G175" s="124">
        <f t="shared" si="16"/>
        <v>79.90897128287709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46.351999999999997</v>
      </c>
      <c r="E176" s="124">
        <v>39.515305599999998</v>
      </c>
      <c r="F176" s="124">
        <f t="shared" si="14"/>
        <v>-6.836694399999999</v>
      </c>
      <c r="G176" s="124">
        <f t="shared" si="16"/>
        <v>-14.74951328960994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4"/>
        <v>0</v>
      </c>
      <c r="G177" s="121">
        <f t="shared" si="16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4"/>
        <v>0</v>
      </c>
      <c r="G178" s="121">
        <f t="shared" si="16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4"/>
        <v>0</v>
      </c>
      <c r="G179" s="121">
        <f t="shared" si="16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4"/>
        <v>0</v>
      </c>
      <c r="G180" s="121">
        <f t="shared" si="16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 t="s">
        <v>228</v>
      </c>
      <c r="F181" s="120">
        <f t="shared" si="14"/>
        <v>0</v>
      </c>
      <c r="G181" s="121">
        <f t="shared" si="16"/>
        <v>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 t="s">
        <v>228</v>
      </c>
      <c r="F182" s="120">
        <f t="shared" si="14"/>
        <v>0</v>
      </c>
      <c r="G182" s="121">
        <f t="shared" si="16"/>
        <v>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 t="s">
        <v>228</v>
      </c>
      <c r="F183" s="120">
        <f t="shared" si="14"/>
        <v>0</v>
      </c>
      <c r="G183" s="121">
        <f t="shared" si="16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118.69894481879999</v>
      </c>
      <c r="E184" s="124">
        <v>129.77013894999885</v>
      </c>
      <c r="F184" s="124">
        <f t="shared" si="14"/>
        <v>11.071194131198865</v>
      </c>
      <c r="G184" s="124">
        <f t="shared" si="16"/>
        <v>9.327120934478069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6056.6073781252217</v>
      </c>
      <c r="E185" s="124">
        <v>6465.8564896253456</v>
      </c>
      <c r="F185" s="124">
        <f t="shared" si="14"/>
        <v>409.24911150012395</v>
      </c>
      <c r="G185" s="124">
        <f t="shared" si="16"/>
        <v>6.7570685360622464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2">
        <f t="shared" si="14"/>
        <v>0</v>
      </c>
      <c r="G186" s="212">
        <f t="shared" si="16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949.72960075787717</v>
      </c>
      <c r="E187" s="124">
        <v>1261.9594353099999</v>
      </c>
      <c r="F187" s="124">
        <f t="shared" si="14"/>
        <v>312.22983455212272</v>
      </c>
      <c r="G187" s="124">
        <f t="shared" si="16"/>
        <v>32.875655797499164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4"/>
        <v>0</v>
      </c>
      <c r="G188" s="124">
        <f t="shared" si="16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32.065149119999994</v>
      </c>
      <c r="E189" s="124">
        <v>30.06869258</v>
      </c>
      <c r="F189" s="124">
        <f t="shared" si="14"/>
        <v>-1.9964565399999934</v>
      </c>
      <c r="G189" s="124">
        <f t="shared" si="16"/>
        <v>-6.2262506016376005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917.66445163787716</v>
      </c>
      <c r="E190" s="124">
        <v>1231.8907427299998</v>
      </c>
      <c r="F190" s="124">
        <f t="shared" si="14"/>
        <v>314.22629109212266</v>
      </c>
      <c r="G190" s="124">
        <f t="shared" si="16"/>
        <v>34.241959632552124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1060.8179346099998</v>
      </c>
      <c r="E191" s="124">
        <v>1076.0979528099999</v>
      </c>
      <c r="F191" s="124">
        <f t="shared" si="14"/>
        <v>15.280018200000086</v>
      </c>
      <c r="G191" s="124">
        <f t="shared" si="16"/>
        <v>1.4403996860797463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679.2820567659162</v>
      </c>
      <c r="E192" s="124">
        <v>661.53344634000007</v>
      </c>
      <c r="F192" s="124">
        <f t="shared" si="14"/>
        <v>-17.748610425916127</v>
      </c>
      <c r="G192" s="124">
        <f t="shared" si="16"/>
        <v>-2.6128484109263583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4"/>
        <v>0</v>
      </c>
      <c r="G193" s="120">
        <f t="shared" si="16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1012.5118036093588</v>
      </c>
      <c r="E194" s="124">
        <v>968.22534594000012</v>
      </c>
      <c r="F194" s="124">
        <f t="shared" si="14"/>
        <v>-44.286457669358697</v>
      </c>
      <c r="G194" s="124">
        <f t="shared" si="16"/>
        <v>-4.3739201371764977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289.00853494312321</v>
      </c>
      <c r="E195" s="124">
        <v>323.01610346000001</v>
      </c>
      <c r="F195" s="124">
        <f t="shared" si="14"/>
        <v>34.007568516876802</v>
      </c>
      <c r="G195" s="124">
        <f t="shared" si="16"/>
        <v>11.766977236007746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30.39889069372764</v>
      </c>
      <c r="E196" s="124">
        <v>127.91758274</v>
      </c>
      <c r="F196" s="124">
        <f t="shared" si="14"/>
        <v>97.518692046272363</v>
      </c>
      <c r="G196" s="124">
        <f t="shared" si="16"/>
        <v>320.7968771912914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4.8361520099999193</v>
      </c>
      <c r="E197" s="124">
        <v>1.2375180000000001</v>
      </c>
      <c r="F197" s="124">
        <f t="shared" si="14"/>
        <v>-3.5986340099999192</v>
      </c>
      <c r="G197" s="124">
        <f t="shared" si="16"/>
        <v>-74.411102102640058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220.145687143</v>
      </c>
      <c r="E198" s="124">
        <v>199.00697149000001</v>
      </c>
      <c r="F198" s="124">
        <f t="shared" si="14"/>
        <v>-21.138715652999991</v>
      </c>
      <c r="G198" s="124">
        <f t="shared" si="16"/>
        <v>-9.6021484351264714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80.274632280671995</v>
      </c>
      <c r="E199" s="124">
        <v>62.434354970000001</v>
      </c>
      <c r="F199" s="124">
        <f t="shared" si="14"/>
        <v>-17.840277310671993</v>
      </c>
      <c r="G199" s="124">
        <f t="shared" si="16"/>
        <v>-22.224053606742537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17.067810687999998</v>
      </c>
      <c r="E200" s="124">
        <v>16.224325369999999</v>
      </c>
      <c r="F200" s="124">
        <f t="shared" si="14"/>
        <v>-0.84348531799999904</v>
      </c>
      <c r="G200" s="124">
        <f t="shared" si="16"/>
        <v>-4.9419655128530051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1442.3303194941893</v>
      </c>
      <c r="E201" s="124">
        <v>1348.4795676799999</v>
      </c>
      <c r="F201" s="124">
        <f t="shared" si="14"/>
        <v>-93.85075181418938</v>
      </c>
      <c r="G201" s="124">
        <f t="shared" si="16"/>
        <v>-6.5068833779422937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275.04010713935804</v>
      </c>
      <c r="E202" s="124">
        <v>420.96140351534541</v>
      </c>
      <c r="F202" s="124">
        <f t="shared" si="14"/>
        <v>145.92129637598737</v>
      </c>
      <c r="G202" s="124">
        <f t="shared" si="16"/>
        <v>53.054551895608292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4.8286877799999992</v>
      </c>
      <c r="E203" s="124">
        <v>6.8419704200000009</v>
      </c>
      <c r="F203" s="124">
        <f t="shared" si="14"/>
        <v>2.0132826400000017</v>
      </c>
      <c r="G203" s="124">
        <f t="shared" si="16"/>
        <v>41.694197921407174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4.8286877799999992</v>
      </c>
      <c r="E204" s="124">
        <v>6.8419704200000009</v>
      </c>
      <c r="F204" s="124">
        <f t="shared" si="14"/>
        <v>2.0132826400000017</v>
      </c>
      <c r="G204" s="124">
        <f t="shared" si="16"/>
        <v>41.694197921407174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4"/>
        <v>0</v>
      </c>
      <c r="G205" s="120">
        <f t="shared" si="16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4"/>
        <v>0</v>
      </c>
      <c r="G206" s="120">
        <f t="shared" si="16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4"/>
        <v>0</v>
      </c>
      <c r="G207" s="120">
        <f t="shared" si="16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4"/>
        <v>0</v>
      </c>
      <c r="G208" s="120">
        <f t="shared" si="16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4"/>
        <v>0</v>
      </c>
      <c r="G209" s="124">
        <f t="shared" si="16"/>
        <v>0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656.13138464999997</v>
      </c>
      <c r="E210" s="124">
        <v>618.29324478988372</v>
      </c>
      <c r="F210" s="124">
        <f t="shared" si="14"/>
        <v>-37.838139860116257</v>
      </c>
      <c r="G210" s="124">
        <f t="shared" si="16"/>
        <v>-5.766854130945168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630.25553384638147</v>
      </c>
      <c r="E211" s="124">
        <v>587.76727058999995</v>
      </c>
      <c r="F211" s="124">
        <f t="shared" si="14"/>
        <v>-42.488263256381515</v>
      </c>
      <c r="G211" s="124">
        <f t="shared" si="16"/>
        <v>-6.7414343825083503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4"/>
        <v>0</v>
      </c>
      <c r="G212" s="124">
        <f t="shared" si="16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473.92366202813156</v>
      </c>
      <c r="E213" s="124">
        <v>272.50145415999998</v>
      </c>
      <c r="F213" s="124">
        <f t="shared" si="14"/>
        <v>-201.42220786813158</v>
      </c>
      <c r="G213" s="124">
        <f t="shared" si="16"/>
        <v>-42.50098148848609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4"/>
        <v>0</v>
      </c>
      <c r="G214" s="124">
        <f t="shared" si="16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4"/>
        <v>0</v>
      </c>
      <c r="G215" s="124">
        <f t="shared" si="16"/>
        <v>0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7">+SUM(E216)-SUM(D216)</f>
        <v>0</v>
      </c>
      <c r="G216" s="124">
        <f t="shared" si="16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156.33187181824988</v>
      </c>
      <c r="E217" s="124">
        <v>315.26581643000003</v>
      </c>
      <c r="F217" s="124">
        <f t="shared" si="17"/>
        <v>158.93394461175015</v>
      </c>
      <c r="G217" s="124">
        <f t="shared" si="16"/>
        <v>101.66445444760326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7"/>
        <v>0</v>
      </c>
      <c r="G218" s="124">
        <f t="shared" si="16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25.875850803618523</v>
      </c>
      <c r="E219" s="124">
        <v>30.525974199883745</v>
      </c>
      <c r="F219" s="124">
        <f t="shared" si="17"/>
        <v>4.6501233962652222</v>
      </c>
      <c r="G219" s="124">
        <f t="shared" si="16"/>
        <v>17.970900479975487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6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16.575821915810714</v>
      </c>
      <c r="E221" s="124">
        <v>49.56977243</v>
      </c>
      <c r="F221" s="124">
        <f t="shared" si="17"/>
        <v>32.993950514189287</v>
      </c>
      <c r="G221" s="124">
        <f t="shared" si="16"/>
        <v>199.0486546113184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3246.9645546799998</v>
      </c>
      <c r="E222" s="124">
        <v>6396.4607545399977</v>
      </c>
      <c r="F222" s="124">
        <f t="shared" si="17"/>
        <v>3149.4961998599979</v>
      </c>
      <c r="G222" s="124">
        <f t="shared" si="16"/>
        <v>96.998170039167306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2.7481269999999999E-2</v>
      </c>
      <c r="F223" s="124">
        <f t="shared" si="17"/>
        <v>2.7481269999999999E-2</v>
      </c>
      <c r="G223" s="124">
        <f t="shared" si="16"/>
        <v>0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3246.9645546799998</v>
      </c>
      <c r="E224" s="124">
        <v>6396.433269889998</v>
      </c>
      <c r="F224" s="124">
        <f t="shared" si="17"/>
        <v>3149.4687152099982</v>
      </c>
      <c r="G224" s="124">
        <f t="shared" si="16"/>
        <v>96.997323567038123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1888.732</v>
      </c>
      <c r="E225" s="124">
        <v>4712.1973081999986</v>
      </c>
      <c r="F225" s="124">
        <f t="shared" si="17"/>
        <v>2823.4653081999986</v>
      </c>
      <c r="G225" s="124">
        <f t="shared" si="16"/>
        <v>149.48999160283188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458.74355074999994</v>
      </c>
      <c r="E226" s="124">
        <v>383.51552020999998</v>
      </c>
      <c r="F226" s="124">
        <f t="shared" si="17"/>
        <v>-75.228030539999963</v>
      </c>
      <c r="G226" s="124">
        <f t="shared" si="16"/>
        <v>-16.398711309839591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899.48900392999997</v>
      </c>
      <c r="E227" s="124">
        <v>1300.7204414800001</v>
      </c>
      <c r="F227" s="124">
        <f t="shared" si="17"/>
        <v>401.23143755000012</v>
      </c>
      <c r="G227" s="124">
        <f t="shared" si="16"/>
        <v>44.606597278783937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7"/>
        <v>0</v>
      </c>
      <c r="G228" s="124">
        <f t="shared" si="16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7"/>
        <v>0</v>
      </c>
      <c r="G229" s="124">
        <f t="shared" si="16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7"/>
        <v>0</v>
      </c>
      <c r="G230" s="124">
        <f t="shared" si="16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7"/>
        <v>0</v>
      </c>
      <c r="G231" s="124">
        <f t="shared" ref="G231:G252" si="18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7"/>
        <v>0</v>
      </c>
      <c r="G232" s="124">
        <f t="shared" si="18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7"/>
        <v>0</v>
      </c>
      <c r="G233" s="120">
        <f t="shared" si="18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3.3799999999999998E-6</v>
      </c>
      <c r="F234" s="124">
        <f t="shared" si="17"/>
        <v>3.3799999999999998E-6</v>
      </c>
      <c r="G234" s="124">
        <f t="shared" si="18"/>
        <v>0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899.48900392999997</v>
      </c>
      <c r="E235" s="124">
        <v>4859.97866514</v>
      </c>
      <c r="F235" s="124">
        <f t="shared" si="17"/>
        <v>3960.4896612100001</v>
      </c>
      <c r="G235" s="124">
        <f t="shared" si="18"/>
        <v>440.30439993218789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899.48900392999997</v>
      </c>
      <c r="E236" s="124">
        <v>4859.97866514</v>
      </c>
      <c r="F236" s="124">
        <f t="shared" si="17"/>
        <v>3960.4896612100001</v>
      </c>
      <c r="G236" s="124">
        <f t="shared" si="18"/>
        <v>440.30439993218789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3281.3548424500004</v>
      </c>
      <c r="F237" s="124">
        <f t="shared" si="17"/>
        <v>3281.3548424500004</v>
      </c>
      <c r="G237" s="124">
        <f t="shared" si="18"/>
        <v>0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277.90338120999991</v>
      </c>
      <c r="F238" s="120">
        <f t="shared" si="17"/>
        <v>277.90338120999991</v>
      </c>
      <c r="G238" s="120">
        <f t="shared" si="18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899.48900392999997</v>
      </c>
      <c r="E239" s="124">
        <v>1300.7204414800001</v>
      </c>
      <c r="F239" s="124">
        <f t="shared" si="17"/>
        <v>401.23143755000012</v>
      </c>
      <c r="G239" s="124">
        <f t="shared" si="18"/>
        <v>44.606597278783937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7"/>
        <v>0</v>
      </c>
      <c r="G240" s="124">
        <f t="shared" si="18"/>
        <v>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7"/>
        <v>0</v>
      </c>
      <c r="G241" s="124">
        <f t="shared" si="18"/>
        <v>0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-1694.6651771949819</v>
      </c>
      <c r="E242" s="124">
        <f>E167-E185</f>
        <v>-1692.1570373653467</v>
      </c>
      <c r="F242" s="124">
        <f t="shared" si="17"/>
        <v>2.5081398296351836</v>
      </c>
      <c r="G242" s="124">
        <f t="shared" si="18"/>
        <v>-0.14800208698373499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-651.30269686999998</v>
      </c>
      <c r="E243" s="124">
        <f>E203-E210</f>
        <v>-611.45127436988366</v>
      </c>
      <c r="F243" s="124">
        <f t="shared" si="17"/>
        <v>39.851422500116314</v>
      </c>
      <c r="G243" s="124">
        <f t="shared" si="18"/>
        <v>-6.1187252396823189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-625.42684606638147</v>
      </c>
      <c r="E244" s="124">
        <f>E204-E211</f>
        <v>-580.9253001699999</v>
      </c>
      <c r="F244" s="120">
        <f t="shared" si="17"/>
        <v>44.501545896381572</v>
      </c>
      <c r="G244" s="120">
        <f t="shared" si="18"/>
        <v>-7.1153878629089533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-25.875850803618523</v>
      </c>
      <c r="E245" s="124">
        <f>+E209-E219</f>
        <v>-30.525974199883745</v>
      </c>
      <c r="F245" s="120">
        <f t="shared" si="17"/>
        <v>-4.6501233962652222</v>
      </c>
      <c r="G245" s="120">
        <f t="shared" si="18"/>
        <v>17.970900479975487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2347.4755507499999</v>
      </c>
      <c r="E246" s="124">
        <f>E222-E235</f>
        <v>1536.4820893999977</v>
      </c>
      <c r="F246" s="124">
        <f t="shared" si="17"/>
        <v>-810.99346135000224</v>
      </c>
      <c r="G246" s="124">
        <f t="shared" si="18"/>
        <v>-34.54747211705341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2347.4755507499999</v>
      </c>
      <c r="E247" s="124">
        <f>E224-E236</f>
        <v>1536.454604749998</v>
      </c>
      <c r="F247" s="124">
        <f t="shared" si="17"/>
        <v>-811.02094600000191</v>
      </c>
      <c r="G247" s="124">
        <f t="shared" si="18"/>
        <v>-34.5486429343593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2.7484649999678368E-2</v>
      </c>
      <c r="F248" s="124">
        <f t="shared" si="17"/>
        <v>2.7484649999678368E-2</v>
      </c>
      <c r="G248" s="124">
        <f t="shared" si="18"/>
        <v>0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767.76</v>
      </c>
      <c r="F249" s="124">
        <f t="shared" si="17"/>
        <v>767.76</v>
      </c>
      <c r="G249" s="120">
        <f t="shared" si="18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1.5076766850179411</v>
      </c>
      <c r="E250" s="124">
        <f>E242+E243+E246+E249</f>
        <v>0.63377766476719444</v>
      </c>
      <c r="F250" s="124">
        <f t="shared" si="17"/>
        <v>-0.87389902025074662</v>
      </c>
      <c r="G250" s="124">
        <f t="shared" si="18"/>
        <v>-57.963290733009345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-0.63308356144352729</v>
      </c>
      <c r="E251" s="124">
        <v>-0.63360021456255344</v>
      </c>
      <c r="F251" s="124">
        <f t="shared" si="17"/>
        <v>-5.1665311902615585E-4</v>
      </c>
      <c r="G251" s="124">
        <f t="shared" si="18"/>
        <v>8.1608992950015599E-2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0.87459312357441377</v>
      </c>
      <c r="E252" s="127">
        <f>E251+E250</f>
        <v>1.7745020464099426E-4</v>
      </c>
      <c r="F252" s="127">
        <f t="shared" si="17"/>
        <v>-0.87441567336977277</v>
      </c>
      <c r="G252" s="127">
        <f t="shared" si="18"/>
        <v>-99.979710541981433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496.38846916491457</v>
      </c>
      <c r="E254" s="127">
        <v>482.77663212999994</v>
      </c>
      <c r="F254" s="127">
        <f t="shared" si="17"/>
        <v>-13.611837034914629</v>
      </c>
      <c r="G254" s="127">
        <f t="shared" ref="G254:G313" si="19">IFERROR(F254/D254*100,0)</f>
        <v>-2.7421743010699116</v>
      </c>
      <c r="H254" s="122"/>
    </row>
    <row r="255" spans="1:8" s="154" customFormat="1" ht="15.75" hidden="1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hidden="1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hidden="1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hidden="1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hidden="1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hidden="1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hidden="1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hidden="1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hidden="1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hidden="1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333.85444395307229</v>
      </c>
      <c r="E265" s="124">
        <v>228.20146717999992</v>
      </c>
      <c r="F265" s="124">
        <f t="shared" si="17"/>
        <v>-105.65297677307237</v>
      </c>
      <c r="G265" s="124">
        <f t="shared" si="19"/>
        <v>-31.646419176592811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0</v>
      </c>
      <c r="E266" s="124">
        <v>33.184377379999731</v>
      </c>
      <c r="F266" s="124">
        <f t="shared" si="17"/>
        <v>33.184377379999731</v>
      </c>
      <c r="G266" s="124">
        <f t="shared" si="19"/>
        <v>0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2.2369118260001413</v>
      </c>
      <c r="E269" s="124">
        <v>2.9077176099999997</v>
      </c>
      <c r="F269" s="124">
        <f t="shared" si="17"/>
        <v>0.67080578399985846</v>
      </c>
      <c r="G269" s="124">
        <f t="shared" si="19"/>
        <v>29.988029756154372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2.61689024</v>
      </c>
      <c r="F270" s="124">
        <f t="shared" si="17"/>
        <v>2.61689024</v>
      </c>
      <c r="G270" s="124">
        <f t="shared" si="19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-3.7838000091142018E-5</v>
      </c>
      <c r="E271" s="124">
        <v>0.23041247999994086</v>
      </c>
      <c r="F271" s="124">
        <f t="shared" si="17"/>
        <v>0.23045031800003199</v>
      </c>
      <c r="G271" s="124">
        <f t="shared" si="19"/>
        <v>-609044.65734165756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0.230412479999999</v>
      </c>
      <c r="F272" s="124">
        <f t="shared" si="17"/>
        <v>0.230412479999999</v>
      </c>
      <c r="G272" s="124">
        <f t="shared" si="19"/>
        <v>0</v>
      </c>
      <c r="H272" s="122"/>
    </row>
    <row r="273" spans="1:8" s="154" customFormat="1" ht="15.75" hidden="1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hidden="1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hidden="1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hidden="1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hidden="1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hidden="1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hidden="1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hidden="1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160.29715122384221</v>
      </c>
      <c r="E281" s="124">
        <v>251.4370348600001</v>
      </c>
      <c r="F281" s="124">
        <f t="shared" ref="F281:F313" si="20">+SUM(E281)-SUM(D281)</f>
        <v>91.13988363615789</v>
      </c>
      <c r="G281" s="124">
        <f t="shared" si="19"/>
        <v>56.856833038092049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28.246916588455456</v>
      </c>
      <c r="E282" s="124">
        <v>58.070591210000259</v>
      </c>
      <c r="F282" s="124">
        <f t="shared" si="20"/>
        <v>29.823674621544804</v>
      </c>
      <c r="G282" s="124">
        <f t="shared" si="19"/>
        <v>105.58205363106347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780.68049305746104</v>
      </c>
      <c r="E283" s="124">
        <v>760.88308749999987</v>
      </c>
      <c r="F283" s="124">
        <f t="shared" si="20"/>
        <v>-19.797405557461161</v>
      </c>
      <c r="G283" s="124">
        <f t="shared" si="19"/>
        <v>-2.5359165155935304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20"/>
        <v>0</v>
      </c>
      <c r="G284" s="120">
        <f t="shared" si="19"/>
        <v>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20"/>
        <v>0</v>
      </c>
      <c r="G285" s="212">
        <f t="shared" si="19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46.679252193083229</v>
      </c>
      <c r="E286" s="124">
        <v>0</v>
      </c>
      <c r="F286" s="124">
        <f t="shared" si="20"/>
        <v>-46.679252193083229</v>
      </c>
      <c r="G286" s="120">
        <f t="shared" si="19"/>
        <v>-100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20"/>
        <v>0</v>
      </c>
      <c r="G287" s="120">
        <f t="shared" si="19"/>
        <v>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20"/>
        <v>0</v>
      </c>
      <c r="G288" s="212">
        <f t="shared" si="19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46.679252193083229</v>
      </c>
      <c r="E289" s="124">
        <v>0</v>
      </c>
      <c r="F289" s="124">
        <f t="shared" si="20"/>
        <v>-46.679252193083229</v>
      </c>
      <c r="G289" s="120">
        <f t="shared" si="19"/>
        <v>-100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2">
        <f t="shared" si="20"/>
        <v>0</v>
      </c>
      <c r="G290" s="120">
        <f t="shared" si="19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88.265886498787737</v>
      </c>
      <c r="E291" s="124">
        <v>88.036588289999997</v>
      </c>
      <c r="F291" s="124">
        <f t="shared" si="20"/>
        <v>-0.2292982087877391</v>
      </c>
      <c r="G291" s="120">
        <f t="shared" si="19"/>
        <v>-0.25978123359231009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20"/>
        <v>0</v>
      </c>
      <c r="G292" s="212">
        <f t="shared" si="19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68.801711788413613</v>
      </c>
      <c r="E293" s="124">
        <v>8.5135398600000016</v>
      </c>
      <c r="F293" s="124">
        <f t="shared" si="20"/>
        <v>-60.288171928413611</v>
      </c>
      <c r="G293" s="120">
        <f t="shared" si="19"/>
        <v>-87.625976681827694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20"/>
        <v>0</v>
      </c>
      <c r="G294" s="120">
        <f t="shared" si="19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30.196984020541954</v>
      </c>
      <c r="E295" s="124">
        <v>34.181681009999998</v>
      </c>
      <c r="F295" s="124">
        <f t="shared" si="20"/>
        <v>3.984696989458044</v>
      </c>
      <c r="G295" s="120">
        <f t="shared" si="19"/>
        <v>13.195678703367838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20"/>
        <v>0</v>
      </c>
      <c r="G296" s="212">
        <f t="shared" si="19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124.9509979337939</v>
      </c>
      <c r="E297" s="124">
        <v>79.934300829999998</v>
      </c>
      <c r="F297" s="124">
        <f t="shared" si="20"/>
        <v>-45.016697103793902</v>
      </c>
      <c r="G297" s="120">
        <f t="shared" si="19"/>
        <v>-36.027481051128774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20"/>
        <v>0</v>
      </c>
      <c r="G298" s="212">
        <f t="shared" si="19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244.27870000000001</v>
      </c>
      <c r="E299" s="124">
        <v>308.15126096</v>
      </c>
      <c r="F299" s="124">
        <f t="shared" si="20"/>
        <v>63.872560959999987</v>
      </c>
      <c r="G299" s="120">
        <f t="shared" si="19"/>
        <v>26.147413163734694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150.28511760000393</v>
      </c>
      <c r="F300" s="124">
        <f t="shared" si="20"/>
        <v>150.28511760000393</v>
      </c>
      <c r="G300" s="212">
        <f t="shared" si="19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20.206190342405641</v>
      </c>
      <c r="E301" s="124">
        <v>37.303252160000007</v>
      </c>
      <c r="F301" s="124">
        <f t="shared" si="20"/>
        <v>17.097061817594366</v>
      </c>
      <c r="G301" s="120">
        <f t="shared" si="19"/>
        <v>84.612990018775008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7.8784007807999998</v>
      </c>
      <c r="E302" s="124">
        <v>30.900419729999999</v>
      </c>
      <c r="F302" s="124">
        <f t="shared" si="20"/>
        <v>23.0220189492</v>
      </c>
      <c r="G302" s="120">
        <f t="shared" si="19"/>
        <v>292.21690530527013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85.625777780434859</v>
      </c>
      <c r="E303" s="124">
        <v>204.76246438999976</v>
      </c>
      <c r="F303" s="124">
        <f t="shared" si="20"/>
        <v>119.1366866095649</v>
      </c>
      <c r="G303" s="120">
        <f t="shared" si="19"/>
        <v>139.13647233086758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92.437943366399338</v>
      </c>
      <c r="E304" s="124">
        <v>42.382251230000222</v>
      </c>
      <c r="F304" s="124">
        <f t="shared" si="20"/>
        <v>-50.055692136399117</v>
      </c>
      <c r="G304" s="120">
        <f t="shared" si="19"/>
        <v>-54.150590453956461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103.43032486225641</v>
      </c>
      <c r="E305" s="124">
        <f>E167/1.2/E23*100</f>
        <v>635.40015953894647</v>
      </c>
      <c r="F305" s="124">
        <f>+SUM(E305)-SUM(D305)</f>
        <v>531.96983467669008</v>
      </c>
      <c r="G305" s="120">
        <f t="shared" si="19"/>
        <v>514.32675608932118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98.583765398822422</v>
      </c>
      <c r="E311" s="345" t="s">
        <v>228</v>
      </c>
      <c r="F311" s="124" t="s">
        <v>228</v>
      </c>
      <c r="G311" s="124">
        <f t="shared" si="19"/>
        <v>0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20"/>
        <v>0</v>
      </c>
      <c r="G313" s="124">
        <f t="shared" si="19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7" t="s">
        <v>494</v>
      </c>
      <c r="B318" s="318"/>
      <c r="C318" s="318"/>
      <c r="D318" s="318"/>
      <c r="E318" s="318"/>
      <c r="F318" s="318"/>
      <c r="G318" s="318"/>
      <c r="H318" s="319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2977.5177620199993</v>
      </c>
      <c r="E340" s="124">
        <v>3246.4815609999996</v>
      </c>
      <c r="F340" s="124">
        <f t="shared" ref="F340:F367" si="21">+SUM(E340)-SUM(D340)</f>
        <v>268.96379898000032</v>
      </c>
      <c r="G340" s="124">
        <f t="shared" ref="G340:G350" si="22">IFERROR(F340/D340*100,0)</f>
        <v>9.0331551472435443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2977.5177620199993</v>
      </c>
      <c r="E341" s="124">
        <v>3246.4815609999996</v>
      </c>
      <c r="F341" s="124">
        <f t="shared" si="21"/>
        <v>268.96379898000032</v>
      </c>
      <c r="G341" s="124">
        <f t="shared" si="22"/>
        <v>9.0331551472435443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717.83889295999984</v>
      </c>
      <c r="E342" s="124">
        <v>728.89022199999999</v>
      </c>
      <c r="F342" s="124">
        <f t="shared" si="21"/>
        <v>11.051329040000155</v>
      </c>
      <c r="G342" s="124">
        <f t="shared" si="22"/>
        <v>1.5395277615051111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2259.6788690599997</v>
      </c>
      <c r="E343" s="124">
        <v>2517.5913389999996</v>
      </c>
      <c r="F343" s="124">
        <f t="shared" si="21"/>
        <v>257.91246993999994</v>
      </c>
      <c r="G343" s="124">
        <f t="shared" si="22"/>
        <v>11.413677999621626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260.95956505547235</v>
      </c>
      <c r="E344" s="124">
        <v>284.56254599999954</v>
      </c>
      <c r="F344" s="124">
        <f t="shared" si="21"/>
        <v>23.602980944527189</v>
      </c>
      <c r="G344" s="124">
        <f t="shared" si="22"/>
        <v>9.0446889499949492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104.70066666668333</v>
      </c>
      <c r="E345" s="124">
        <v>110.8508888889</v>
      </c>
      <c r="F345" s="124">
        <f t="shared" si="21"/>
        <v>6.1502222222166694</v>
      </c>
      <c r="G345" s="124">
        <f t="shared" si="22"/>
        <v>5.8741003453168306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104.70066666668333</v>
      </c>
      <c r="E346" s="124">
        <v>110.8508888889</v>
      </c>
      <c r="F346" s="124">
        <f t="shared" si="21"/>
        <v>6.1502222222166694</v>
      </c>
      <c r="G346" s="124">
        <f t="shared" si="22"/>
        <v>5.8741003453168306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86.826833333341668</v>
      </c>
      <c r="E347" s="124">
        <v>82.504999999999995</v>
      </c>
      <c r="F347" s="124">
        <f t="shared" si="21"/>
        <v>-4.3218333333416723</v>
      </c>
      <c r="G347" s="124">
        <f t="shared" si="22"/>
        <v>-4.9775319073879896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17.873833333341665</v>
      </c>
      <c r="E348" s="124">
        <v>28.345888888900006</v>
      </c>
      <c r="F348" s="124">
        <f t="shared" si="21"/>
        <v>10.472055555558342</v>
      </c>
      <c r="G348" s="124">
        <f t="shared" si="22"/>
        <v>58.588750159283833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85328.936945699985</v>
      </c>
      <c r="E349" s="124">
        <v>84971.266087999975</v>
      </c>
      <c r="F349" s="124">
        <f t="shared" si="21"/>
        <v>-357.67085770000995</v>
      </c>
      <c r="G349" s="124">
        <f t="shared" si="22"/>
        <v>-0.41916713192807936</v>
      </c>
      <c r="H349" s="122"/>
    </row>
    <row r="350" spans="1:8" ht="31.5" x14ac:dyDescent="0.25">
      <c r="A350" s="158" t="s">
        <v>554</v>
      </c>
      <c r="B350" s="161" t="s">
        <v>710</v>
      </c>
      <c r="C350" s="160" t="s">
        <v>21</v>
      </c>
      <c r="D350" s="123">
        <v>1171.1111004065287</v>
      </c>
      <c r="E350" s="124">
        <v>1254.8099277199999</v>
      </c>
      <c r="F350" s="124">
        <f t="shared" si="21"/>
        <v>83.698827313471156</v>
      </c>
      <c r="G350" s="124">
        <f t="shared" si="22"/>
        <v>7.146958754333105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21"/>
        <v>0</v>
      </c>
      <c r="G352" s="124">
        <f t="shared" ref="G352:G354" si="23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711</v>
      </c>
      <c r="C354" s="160" t="s">
        <v>21</v>
      </c>
      <c r="D354" s="123">
        <v>0</v>
      </c>
      <c r="E354" s="124">
        <v>0</v>
      </c>
      <c r="F354" s="124">
        <f t="shared" si="21"/>
        <v>0</v>
      </c>
      <c r="G354" s="124">
        <f t="shared" si="23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1043.2110194190191</v>
      </c>
      <c r="E367" s="131">
        <v>1043.2110194190191</v>
      </c>
      <c r="F367" s="131">
        <f t="shared" si="21"/>
        <v>0</v>
      </c>
      <c r="G367" s="131">
        <f t="shared" ref="G367" si="24">IFERROR(F367/D367*100,0)</f>
        <v>0</v>
      </c>
      <c r="H367" s="185"/>
    </row>
    <row r="368" spans="1:8" x14ac:dyDescent="0.25">
      <c r="A368" s="320" t="s">
        <v>590</v>
      </c>
      <c r="B368" s="321"/>
      <c r="C368" s="321"/>
      <c r="D368" s="321"/>
      <c r="E368" s="321"/>
      <c r="F368" s="321"/>
      <c r="G368" s="321"/>
      <c r="H368" s="322"/>
    </row>
    <row r="369" spans="1:8" ht="16.5" thickBot="1" x14ac:dyDescent="0.3">
      <c r="A369" s="320"/>
      <c r="B369" s="321"/>
      <c r="C369" s="321"/>
      <c r="D369" s="321"/>
      <c r="E369" s="321"/>
      <c r="F369" s="321"/>
      <c r="G369" s="321"/>
      <c r="H369" s="322"/>
    </row>
    <row r="370" spans="1:8" s="145" customFormat="1" ht="67.5" customHeight="1" x14ac:dyDescent="0.25">
      <c r="A370" s="323" t="s">
        <v>7</v>
      </c>
      <c r="B370" s="325" t="s">
        <v>8</v>
      </c>
      <c r="C370" s="327" t="s">
        <v>9</v>
      </c>
      <c r="D370" s="307" t="s">
        <v>730</v>
      </c>
      <c r="E370" s="308"/>
      <c r="F370" s="309" t="s">
        <v>11</v>
      </c>
      <c r="G370" s="308"/>
      <c r="H370" s="310" t="s">
        <v>12</v>
      </c>
    </row>
    <row r="371" spans="1:8" s="145" customFormat="1" ht="30" x14ac:dyDescent="0.25">
      <c r="A371" s="324"/>
      <c r="B371" s="326"/>
      <c r="C371" s="328"/>
      <c r="D371" s="186" t="s">
        <v>13</v>
      </c>
      <c r="E371" s="148" t="s">
        <v>14</v>
      </c>
      <c r="F371" s="148" t="s">
        <v>15</v>
      </c>
      <c r="G371" s="149" t="s">
        <v>16</v>
      </c>
      <c r="H371" s="311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9" t="s">
        <v>591</v>
      </c>
      <c r="B373" s="330"/>
      <c r="C373" s="160" t="s">
        <v>21</v>
      </c>
      <c r="D373" s="214">
        <f t="shared" ref="D373:E373" si="25">SUM(D374,D431)</f>
        <v>656.13138464999997</v>
      </c>
      <c r="E373" s="116">
        <f t="shared" si="25"/>
        <v>627.13055972999996</v>
      </c>
      <c r="F373" s="215">
        <f t="shared" ref="F373:F432" si="26">+SUM(E373)-SUM(D373)</f>
        <v>-29.000824920000014</v>
      </c>
      <c r="G373" s="193">
        <f t="shared" ref="G373:G432" si="27">IFERROR(F373/D373*100,0)</f>
        <v>-4.4199722187454755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8">SUM(D375,D399,D427,D428)</f>
        <v>197.38786301000002</v>
      </c>
      <c r="E374" s="124">
        <f t="shared" si="28"/>
        <v>243.61503951999998</v>
      </c>
      <c r="F374" s="124">
        <f t="shared" si="26"/>
        <v>46.227176509999964</v>
      </c>
      <c r="G374" s="196">
        <f t="shared" si="27"/>
        <v>23.419462476098651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9">SUM(D376,D394,D398)</f>
        <v>147.91458203000002</v>
      </c>
      <c r="E375" s="124">
        <f t="shared" si="29"/>
        <v>157.95706172999999</v>
      </c>
      <c r="F375" s="124">
        <f t="shared" si="26"/>
        <v>10.042479699999973</v>
      </c>
      <c r="G375" s="196">
        <f t="shared" si="27"/>
        <v>6.7893777355657585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30">SUM(D377,D381,D382,D383,D384,D389,D390,D391)</f>
        <v>147.91458203000002</v>
      </c>
      <c r="E376" s="124">
        <f t="shared" si="30"/>
        <v>157.95706172999999</v>
      </c>
      <c r="F376" s="196">
        <f t="shared" si="26"/>
        <v>10.042479699999973</v>
      </c>
      <c r="G376" s="196">
        <f t="shared" si="27"/>
        <v>6.7893777355657585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6"/>
        <v>0</v>
      </c>
      <c r="G377" s="198">
        <f t="shared" si="27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6"/>
        <v>0</v>
      </c>
      <c r="G378" s="120">
        <f t="shared" si="27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6"/>
        <v>0</v>
      </c>
      <c r="G379" s="120">
        <f t="shared" si="27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6"/>
        <v>0</v>
      </c>
      <c r="G380" s="120">
        <f t="shared" si="27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6"/>
        <v>0</v>
      </c>
      <c r="G381" s="120">
        <f t="shared" si="27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0</v>
      </c>
      <c r="E382" s="124">
        <v>0</v>
      </c>
      <c r="F382" s="196">
        <f t="shared" si="26"/>
        <v>0</v>
      </c>
      <c r="G382" s="196">
        <f t="shared" si="27"/>
        <v>0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6"/>
        <v>0</v>
      </c>
      <c r="G383" s="120">
        <f t="shared" si="27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31">SUM(D385,D387)</f>
        <v>147.91458203000002</v>
      </c>
      <c r="E384" s="124">
        <f t="shared" si="31"/>
        <v>157.95706172999999</v>
      </c>
      <c r="F384" s="196">
        <f t="shared" si="26"/>
        <v>10.042479699999973</v>
      </c>
      <c r="G384" s="196">
        <f t="shared" si="27"/>
        <v>6.7893777355657585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6"/>
        <v>0</v>
      </c>
      <c r="G385" s="120">
        <f t="shared" si="27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6"/>
        <v>0</v>
      </c>
      <c r="G386" s="120">
        <f t="shared" si="27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147.91458203000002</v>
      </c>
      <c r="E387" s="124">
        <v>157.95706172999999</v>
      </c>
      <c r="F387" s="196">
        <f t="shared" si="26"/>
        <v>10.042479699999973</v>
      </c>
      <c r="G387" s="196">
        <f t="shared" si="27"/>
        <v>6.7893777355657585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147.91458203000002</v>
      </c>
      <c r="E388" s="124">
        <f>E387</f>
        <v>157.95706172999999</v>
      </c>
      <c r="F388" s="196">
        <f t="shared" si="26"/>
        <v>10.042479699999973</v>
      </c>
      <c r="G388" s="196">
        <f t="shared" si="27"/>
        <v>6.7893777355657585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6"/>
        <v>0</v>
      </c>
      <c r="G389" s="196">
        <f t="shared" si="27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6"/>
        <v>0</v>
      </c>
      <c r="G390" s="120">
        <f t="shared" si="27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6"/>
        <v>0</v>
      </c>
      <c r="G391" s="198">
        <f t="shared" si="27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6"/>
        <v>0</v>
      </c>
      <c r="G392" s="120">
        <f t="shared" si="27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6"/>
        <v>0</v>
      </c>
      <c r="G393" s="120">
        <f t="shared" si="27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6"/>
        <v>0</v>
      </c>
      <c r="G394" s="198">
        <f t="shared" si="27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6"/>
        <v>0</v>
      </c>
      <c r="G395" s="198">
        <f t="shared" si="27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6"/>
        <v>0</v>
      </c>
      <c r="G396" s="198">
        <f t="shared" si="27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6"/>
        <v>0</v>
      </c>
      <c r="G397" s="198">
        <f t="shared" si="27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6"/>
        <v>0</v>
      </c>
      <c r="G398" s="196">
        <f t="shared" si="27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15.903100650000001</v>
      </c>
      <c r="E399" s="124">
        <f>E400+E414+E413</f>
        <v>24.505280850000002</v>
      </c>
      <c r="F399" s="124">
        <f t="shared" si="26"/>
        <v>8.6021802000000012</v>
      </c>
      <c r="G399" s="196">
        <f t="shared" si="27"/>
        <v>54.091213967132887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13.029680000000001</v>
      </c>
      <c r="E400" s="124">
        <f>SUM(E401,E405:E410)</f>
        <v>23.449930130000002</v>
      </c>
      <c r="F400" s="196">
        <f t="shared" si="26"/>
        <v>10.420250130000001</v>
      </c>
      <c r="G400" s="196">
        <f t="shared" si="27"/>
        <v>79.973185296952806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7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6"/>
        <v>0</v>
      </c>
      <c r="G402" s="120">
        <f t="shared" si="27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6"/>
        <v>0</v>
      </c>
      <c r="G403" s="120">
        <f t="shared" si="27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6"/>
        <v>0</v>
      </c>
      <c r="G404" s="120">
        <f t="shared" si="27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6"/>
        <v>0</v>
      </c>
      <c r="G405" s="120">
        <f t="shared" si="27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13.029680000000001</v>
      </c>
      <c r="E406" s="124">
        <v>23.449930130000002</v>
      </c>
      <c r="F406" s="196">
        <f t="shared" si="26"/>
        <v>10.420250130000001</v>
      </c>
      <c r="G406" s="196">
        <f t="shared" si="27"/>
        <v>79.973185296952806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6"/>
        <v>0</v>
      </c>
      <c r="G407" s="120">
        <f t="shared" si="27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6"/>
        <v>0</v>
      </c>
      <c r="G408" s="120">
        <f t="shared" si="27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6"/>
        <v>0</v>
      </c>
      <c r="G409" s="120">
        <f t="shared" si="27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6"/>
        <v>0</v>
      </c>
      <c r="G410" s="196">
        <f t="shared" si="27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6"/>
        <v>0</v>
      </c>
      <c r="G411" s="120">
        <f t="shared" si="27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6"/>
        <v>0</v>
      </c>
      <c r="G412" s="120">
        <f t="shared" si="27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2.8734206499999999</v>
      </c>
      <c r="E413" s="124">
        <v>1.0553507199999999</v>
      </c>
      <c r="F413" s="196">
        <f t="shared" si="26"/>
        <v>-1.8180699300000001</v>
      </c>
      <c r="G413" s="196">
        <f t="shared" si="27"/>
        <v>-63.271972727000488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6"/>
        <v>0</v>
      </c>
      <c r="G414" s="196">
        <f t="shared" si="27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6"/>
        <v>0</v>
      </c>
      <c r="G415" s="196">
        <f t="shared" si="27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6"/>
        <v>0</v>
      </c>
      <c r="G416" s="120">
        <f t="shared" si="27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6"/>
        <v>0</v>
      </c>
      <c r="G417" s="120">
        <f t="shared" si="27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6"/>
        <v>0</v>
      </c>
      <c r="G418" s="120">
        <f t="shared" si="27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6"/>
        <v>0</v>
      </c>
      <c r="G419" s="120">
        <f t="shared" si="27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6"/>
        <v>0</v>
      </c>
      <c r="G420" s="196">
        <f t="shared" si="27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6"/>
        <v>0</v>
      </c>
      <c r="G421" s="120">
        <f t="shared" si="27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6"/>
        <v>0</v>
      </c>
      <c r="G422" s="120">
        <f t="shared" si="27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6"/>
        <v>0</v>
      </c>
      <c r="G423" s="120">
        <f t="shared" si="27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6"/>
        <v>0</v>
      </c>
      <c r="G424" s="120">
        <f t="shared" si="27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6"/>
        <v>0</v>
      </c>
      <c r="G425" s="120">
        <f t="shared" si="27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6"/>
        <v>0</v>
      </c>
      <c r="G426" s="120">
        <f t="shared" si="27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2.84</v>
      </c>
      <c r="E427" s="124">
        <v>6.6270925899999984</v>
      </c>
      <c r="F427" s="124">
        <f t="shared" si="26"/>
        <v>3.7870925899999985</v>
      </c>
      <c r="G427" s="196">
        <f t="shared" si="27"/>
        <v>133.34833063380279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30.73018033</v>
      </c>
      <c r="E428" s="124">
        <v>54.525604350000002</v>
      </c>
      <c r="F428" s="124">
        <f t="shared" si="26"/>
        <v>23.795424020000002</v>
      </c>
      <c r="G428" s="196">
        <f t="shared" si="27"/>
        <v>77.433401836467525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6"/>
        <v>0</v>
      </c>
      <c r="G429" s="120">
        <f t="shared" si="27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0</v>
      </c>
      <c r="E430" s="124">
        <f>E428</f>
        <v>54.525604350000002</v>
      </c>
      <c r="F430" s="124">
        <f t="shared" si="26"/>
        <v>54.525604350000002</v>
      </c>
      <c r="G430" s="196">
        <f t="shared" si="27"/>
        <v>0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458.74352163999993</v>
      </c>
      <c r="E431" s="124">
        <f>SUM(E432:E436,E441:E442)</f>
        <v>383.51552021000003</v>
      </c>
      <c r="F431" s="124">
        <f t="shared" si="26"/>
        <v>-75.228001429999892</v>
      </c>
      <c r="G431" s="196">
        <f t="shared" si="27"/>
        <v>-16.398706004841468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458.74352163999993</v>
      </c>
      <c r="E432" s="124">
        <v>383.51552021000003</v>
      </c>
      <c r="F432" s="124">
        <f t="shared" si="26"/>
        <v>-75.228001429999892</v>
      </c>
      <c r="G432" s="196">
        <f t="shared" si="27"/>
        <v>-16.398706004841468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32">+SUM(E433)-SUM(D433)</f>
        <v>0</v>
      </c>
      <c r="G433" s="196">
        <f t="shared" ref="G433:G442" si="33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32"/>
        <v>0</v>
      </c>
      <c r="G434" s="196">
        <f t="shared" si="33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32"/>
        <v>0</v>
      </c>
      <c r="G435" s="196">
        <f t="shared" si="33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 t="s">
        <v>228</v>
      </c>
      <c r="F436" s="196">
        <f t="shared" si="32"/>
        <v>0</v>
      </c>
      <c r="G436" s="196">
        <f t="shared" si="33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 t="s">
        <v>228</v>
      </c>
      <c r="F437" s="196">
        <f t="shared" si="32"/>
        <v>0</v>
      </c>
      <c r="G437" s="196">
        <f t="shared" si="33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 t="s">
        <v>228</v>
      </c>
      <c r="F438" s="196">
        <f t="shared" si="32"/>
        <v>0</v>
      </c>
      <c r="G438" s="196">
        <f t="shared" si="33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 t="s">
        <v>228</v>
      </c>
      <c r="F439" s="196">
        <f t="shared" si="32"/>
        <v>0</v>
      </c>
      <c r="G439" s="196">
        <f t="shared" si="33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 t="s">
        <v>228</v>
      </c>
      <c r="F440" s="196">
        <f t="shared" si="32"/>
        <v>0</v>
      </c>
      <c r="G440" s="196">
        <f t="shared" si="33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32"/>
        <v>0</v>
      </c>
      <c r="G441" s="196">
        <f t="shared" si="33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0</v>
      </c>
      <c r="E442" s="124">
        <v>0</v>
      </c>
      <c r="F442" s="181">
        <f t="shared" si="32"/>
        <v>0</v>
      </c>
      <c r="G442" s="120">
        <f t="shared" si="33"/>
        <v>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396.14359427000005</v>
      </c>
      <c r="E444" s="127">
        <v>345.04040885000001</v>
      </c>
      <c r="F444" s="196">
        <f t="shared" ref="F444:F450" si="34">+SUM(E444)-SUM(D444)</f>
        <v>-51.103185420000045</v>
      </c>
      <c r="G444" s="124">
        <f t="shared" ref="G444:G451" si="35">IFERROR(F444/D444*100,0)</f>
        <v>-12.900167050327108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0</v>
      </c>
      <c r="F445" s="196">
        <f t="shared" si="34"/>
        <v>0</v>
      </c>
      <c r="G445" s="124">
        <f t="shared" si="35"/>
        <v>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0</v>
      </c>
      <c r="E446" s="127">
        <v>2.0905552200000002</v>
      </c>
      <c r="F446" s="196">
        <f t="shared" si="34"/>
        <v>2.0905552200000002</v>
      </c>
      <c r="G446" s="124">
        <f t="shared" si="35"/>
        <v>0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263.75847162770003</v>
      </c>
      <c r="E447" s="127">
        <v>213.96102360999998</v>
      </c>
      <c r="F447" s="196">
        <f t="shared" si="34"/>
        <v>-49.797448017700049</v>
      </c>
      <c r="G447" s="124">
        <f t="shared" si="35"/>
        <v>-18.879942589290579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4"/>
        <v>0</v>
      </c>
      <c r="G448" s="120">
        <f t="shared" si="35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4"/>
        <v>0</v>
      </c>
      <c r="G449" s="120">
        <f t="shared" si="35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4"/>
        <v>0</v>
      </c>
      <c r="G450" s="120">
        <f t="shared" si="35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5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6" t="s">
        <v>690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691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712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13" t="s">
        <v>693</v>
      </c>
      <c r="B458" s="313"/>
      <c r="C458" s="313"/>
      <c r="D458" s="313"/>
      <c r="E458" s="313"/>
      <c r="F458" s="313"/>
      <c r="G458" s="313"/>
      <c r="H458" s="313"/>
    </row>
    <row r="459" spans="1:8" ht="53.25" customHeight="1" x14ac:dyDescent="0.25">
      <c r="A459" s="316" t="s">
        <v>694</v>
      </c>
      <c r="B459" s="316"/>
      <c r="C459" s="316"/>
      <c r="D459" s="316"/>
      <c r="E459" s="316"/>
      <c r="F459" s="316"/>
      <c r="G459" s="316"/>
      <c r="H459" s="316"/>
    </row>
    <row r="460" spans="1:8" x14ac:dyDescent="0.25">
      <c r="A460" s="316" t="s">
        <v>708</v>
      </c>
      <c r="B460" s="316"/>
      <c r="C460" s="316"/>
      <c r="D460" s="316"/>
      <c r="E460" s="316"/>
      <c r="F460" s="316"/>
      <c r="G460" s="316"/>
      <c r="H460" s="316"/>
    </row>
    <row r="461" spans="1:8" x14ac:dyDescent="0.25">
      <c r="A461" s="258"/>
    </row>
    <row r="463" spans="1:8" s="5" customFormat="1" ht="16.5" thickBot="1" x14ac:dyDescent="0.3">
      <c r="A463" s="223" t="s">
        <v>714</v>
      </c>
      <c r="B463" s="2"/>
      <c r="C463" s="3"/>
      <c r="D463" s="3"/>
      <c r="E463" s="4"/>
    </row>
    <row r="464" spans="1:8" s="5" customFormat="1" ht="33.75" customHeight="1" x14ac:dyDescent="0.25">
      <c r="A464" s="335" t="s">
        <v>7</v>
      </c>
      <c r="B464" s="337" t="s">
        <v>8</v>
      </c>
      <c r="C464" s="339" t="s">
        <v>9</v>
      </c>
      <c r="D464" s="341" t="s">
        <v>730</v>
      </c>
      <c r="E464" s="342"/>
      <c r="F464" s="343" t="s">
        <v>11</v>
      </c>
      <c r="G464" s="342"/>
      <c r="H464" s="314" t="s">
        <v>12</v>
      </c>
    </row>
    <row r="465" spans="1:8" s="5" customFormat="1" ht="30.75" thickBot="1" x14ac:dyDescent="0.3">
      <c r="A465" s="336"/>
      <c r="B465" s="338"/>
      <c r="C465" s="340"/>
      <c r="D465" s="224" t="s">
        <v>13</v>
      </c>
      <c r="E465" s="225" t="s">
        <v>715</v>
      </c>
      <c r="F465" s="225" t="s">
        <v>15</v>
      </c>
      <c r="G465" s="224" t="s">
        <v>16</v>
      </c>
      <c r="H465" s="315"/>
    </row>
    <row r="466" spans="1:8" s="5" customFormat="1" ht="19.5" thickBot="1" x14ac:dyDescent="0.3">
      <c r="A466" s="331" t="s">
        <v>18</v>
      </c>
      <c r="B466" s="332"/>
      <c r="C466" s="332"/>
      <c r="D466" s="332"/>
      <c r="E466" s="332"/>
      <c r="F466" s="332"/>
      <c r="G466" s="332"/>
      <c r="H466" s="333"/>
    </row>
    <row r="467" spans="1:8" s="5" customFormat="1" x14ac:dyDescent="0.25">
      <c r="A467" s="235" t="s">
        <v>95</v>
      </c>
      <c r="B467" s="236" t="s">
        <v>96</v>
      </c>
      <c r="C467" s="16" t="s">
        <v>716</v>
      </c>
      <c r="D467" s="259">
        <f>+D69</f>
        <v>13.029680000000042</v>
      </c>
      <c r="E467" s="229" t="str">
        <f>+E69</f>
        <v>-</v>
      </c>
      <c r="F467" s="90">
        <f t="shared" ref="F467:F472" si="36">+SUM(E467)-SUM(D467)</f>
        <v>-13.029680000000042</v>
      </c>
      <c r="G467" s="87">
        <f t="shared" ref="G467:G472" si="37">IFERROR(F467/D467*100,0)</f>
        <v>-100</v>
      </c>
      <c r="H467" s="230"/>
    </row>
    <row r="468" spans="1:8" s="5" customFormat="1" x14ac:dyDescent="0.25">
      <c r="A468" s="237"/>
      <c r="B468" s="227" t="s">
        <v>717</v>
      </c>
      <c r="C468" s="20"/>
      <c r="D468" s="260"/>
      <c r="E468" s="86"/>
      <c r="F468" s="91">
        <f t="shared" si="36"/>
        <v>0</v>
      </c>
      <c r="G468" s="85">
        <f t="shared" si="37"/>
        <v>0</v>
      </c>
      <c r="H468" s="232"/>
    </row>
    <row r="469" spans="1:8" s="5" customFormat="1" x14ac:dyDescent="0.25">
      <c r="A469" s="237"/>
      <c r="B469" s="227" t="s">
        <v>718</v>
      </c>
      <c r="C469" s="20" t="s">
        <v>716</v>
      </c>
      <c r="D469" s="260">
        <v>307.36606188227586</v>
      </c>
      <c r="E469" s="86">
        <v>306.95385197000002</v>
      </c>
      <c r="F469" s="91">
        <f t="shared" si="36"/>
        <v>-0.41220991227584136</v>
      </c>
      <c r="G469" s="85">
        <f t="shared" si="37"/>
        <v>-0.13411041861665318</v>
      </c>
      <c r="H469" s="232"/>
    </row>
    <row r="470" spans="1:8" s="5" customFormat="1" x14ac:dyDescent="0.25">
      <c r="A470" s="237"/>
      <c r="B470" s="227" t="s">
        <v>719</v>
      </c>
      <c r="C470" s="20" t="s">
        <v>716</v>
      </c>
      <c r="D470" s="260">
        <v>-294.33638188227587</v>
      </c>
      <c r="E470" s="86">
        <v>-280.25445444000002</v>
      </c>
      <c r="F470" s="91">
        <f t="shared" si="36"/>
        <v>14.081927442275855</v>
      </c>
      <c r="G470" s="85">
        <f t="shared" si="37"/>
        <v>-4.7842972561605137</v>
      </c>
      <c r="H470" s="232"/>
    </row>
    <row r="471" spans="1:8" s="5" customFormat="1" x14ac:dyDescent="0.25">
      <c r="A471" s="237"/>
      <c r="B471" s="227" t="s">
        <v>720</v>
      </c>
      <c r="C471" s="20" t="s">
        <v>716</v>
      </c>
      <c r="D471" s="260">
        <v>9.8382759602404217</v>
      </c>
      <c r="E471" s="86">
        <v>8.9023771499999977</v>
      </c>
      <c r="F471" s="91">
        <f t="shared" si="36"/>
        <v>-0.93589881024042398</v>
      </c>
      <c r="G471" s="85">
        <f t="shared" si="37"/>
        <v>-9.512833488536879</v>
      </c>
      <c r="H471" s="232"/>
    </row>
    <row r="472" spans="1:8" s="5" customFormat="1" ht="16.5" thickBot="1" x14ac:dyDescent="0.3">
      <c r="A472" s="238"/>
      <c r="B472" s="239" t="s">
        <v>721</v>
      </c>
      <c r="C472" s="34" t="s">
        <v>716</v>
      </c>
      <c r="D472" s="261">
        <v>-9.8382759602404217</v>
      </c>
      <c r="E472" s="88">
        <v>-5.6175573499999985</v>
      </c>
      <c r="F472" s="92">
        <f t="shared" si="36"/>
        <v>4.2207186102404233</v>
      </c>
      <c r="G472" s="88">
        <f t="shared" si="37"/>
        <v>-42.900998379163987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4" t="s">
        <v>590</v>
      </c>
      <c r="B474" s="334"/>
      <c r="C474" s="334"/>
      <c r="D474" s="334"/>
      <c r="E474" s="334"/>
      <c r="F474" s="334"/>
      <c r="G474" s="334"/>
      <c r="H474" s="334"/>
    </row>
    <row r="475" spans="1:8" s="5" customFormat="1" x14ac:dyDescent="0.25">
      <c r="A475" s="235" t="s">
        <v>602</v>
      </c>
      <c r="B475" s="240" t="s">
        <v>603</v>
      </c>
      <c r="C475" s="16" t="s">
        <v>716</v>
      </c>
      <c r="D475" s="228">
        <f>+D382</f>
        <v>0</v>
      </c>
      <c r="E475" s="229">
        <f>+E382</f>
        <v>0</v>
      </c>
      <c r="F475" s="90">
        <f t="shared" ref="F475:F478" si="38">+SUM(E475)-SUM(D475)</f>
        <v>0</v>
      </c>
      <c r="G475" s="87">
        <f t="shared" ref="G475:G478" si="39">IFERROR(F475/D475*100,0)</f>
        <v>0</v>
      </c>
      <c r="H475" s="242"/>
    </row>
    <row r="476" spans="1:8" s="5" customFormat="1" x14ac:dyDescent="0.25">
      <c r="A476" s="237"/>
      <c r="B476" s="25" t="s">
        <v>722</v>
      </c>
      <c r="C476" s="20"/>
      <c r="D476" s="231"/>
      <c r="E476" s="86"/>
      <c r="F476" s="91">
        <f t="shared" si="38"/>
        <v>0</v>
      </c>
      <c r="G476" s="85">
        <f t="shared" si="39"/>
        <v>0</v>
      </c>
      <c r="H476" s="243"/>
    </row>
    <row r="477" spans="1:8" s="5" customFormat="1" x14ac:dyDescent="0.25">
      <c r="A477" s="237"/>
      <c r="B477" s="25" t="s">
        <v>723</v>
      </c>
      <c r="C477" s="20" t="s">
        <v>716</v>
      </c>
      <c r="D477" s="231">
        <f>+D478+D488</f>
        <v>-2032.4753359012875</v>
      </c>
      <c r="E477" s="86">
        <v>-2241.8505165207434</v>
      </c>
      <c r="F477" s="91">
        <f t="shared" si="38"/>
        <v>-209.37518061945593</v>
      </c>
      <c r="G477" s="85">
        <f t="shared" si="39"/>
        <v>10.301486907176166</v>
      </c>
      <c r="H477" s="243"/>
    </row>
    <row r="478" spans="1:8" s="5" customFormat="1" ht="16.5" thickBot="1" x14ac:dyDescent="0.3">
      <c r="A478" s="238"/>
      <c r="B478" s="241" t="s">
        <v>724</v>
      </c>
      <c r="C478" s="34" t="s">
        <v>716</v>
      </c>
      <c r="D478" s="233">
        <f>+D145</f>
        <v>-2032.4753359012875</v>
      </c>
      <c r="E478" s="88">
        <v>-1956.0882087907432</v>
      </c>
      <c r="F478" s="92">
        <f t="shared" si="38"/>
        <v>76.38712711054427</v>
      </c>
      <c r="G478" s="88">
        <f t="shared" si="39"/>
        <v>-3.7583298434797934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716</v>
      </c>
      <c r="D480" s="251">
        <f>+D406</f>
        <v>13.029680000000001</v>
      </c>
      <c r="E480" s="229">
        <f>+E406</f>
        <v>23.449930130000002</v>
      </c>
      <c r="F480" s="90">
        <f t="shared" ref="F480:F483" si="40">+SUM(E480)-SUM(D480)</f>
        <v>10.420250130000001</v>
      </c>
      <c r="G480" s="87">
        <f t="shared" ref="G480:G483" si="41">IFERROR(F480/D480*100,0)</f>
        <v>79.973185296952806</v>
      </c>
      <c r="H480" s="242"/>
    </row>
    <row r="481" spans="1:8" s="5" customFormat="1" x14ac:dyDescent="0.25">
      <c r="A481" s="237"/>
      <c r="B481" s="25" t="s">
        <v>725</v>
      </c>
      <c r="C481" s="20"/>
      <c r="D481" s="97"/>
      <c r="E481" s="86"/>
      <c r="F481" s="91">
        <f t="shared" si="40"/>
        <v>0</v>
      </c>
      <c r="G481" s="85">
        <f t="shared" si="41"/>
        <v>0</v>
      </c>
      <c r="H481" s="243"/>
    </row>
    <row r="482" spans="1:8" s="5" customFormat="1" x14ac:dyDescent="0.25">
      <c r="A482" s="237"/>
      <c r="B482" s="25" t="s">
        <v>726</v>
      </c>
      <c r="C482" s="20" t="s">
        <v>716</v>
      </c>
      <c r="D482" s="97">
        <f>+D487</f>
        <v>300.86210313194346</v>
      </c>
      <c r="E482" s="86">
        <f>+E487</f>
        <v>305.48536569948146</v>
      </c>
      <c r="F482" s="91">
        <f t="shared" si="40"/>
        <v>4.6232625675380064</v>
      </c>
      <c r="G482" s="85">
        <f t="shared" si="41"/>
        <v>1.5366716244453256</v>
      </c>
      <c r="H482" s="243"/>
    </row>
    <row r="483" spans="1:8" s="5" customFormat="1" ht="16.5" thickBot="1" x14ac:dyDescent="0.3">
      <c r="A483" s="238"/>
      <c r="B483" s="241" t="s">
        <v>719</v>
      </c>
      <c r="C483" s="34" t="s">
        <v>716</v>
      </c>
      <c r="D483" s="98">
        <f>+D488</f>
        <v>0</v>
      </c>
      <c r="E483" s="88">
        <f>+E488+E490</f>
        <v>-285.76230773000003</v>
      </c>
      <c r="F483" s="92">
        <f t="shared" si="40"/>
        <v>-285.76230773000003</v>
      </c>
      <c r="G483" s="88">
        <f t="shared" si="41"/>
        <v>0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727</v>
      </c>
      <c r="B485" s="236" t="s">
        <v>729</v>
      </c>
      <c r="C485" s="252" t="s">
        <v>716</v>
      </c>
      <c r="D485" s="228">
        <v>310.46533042295295</v>
      </c>
      <c r="E485" s="229">
        <v>28.458283069544947</v>
      </c>
      <c r="F485" s="90">
        <f t="shared" ref="F485:F490" si="42">+SUM(E485)-SUM(D485)</f>
        <v>-282.00704735340798</v>
      </c>
      <c r="G485" s="87">
        <f t="shared" ref="G485:G490" si="43">IFERROR(F485/D485*100,0)</f>
        <v>-90.833667955524803</v>
      </c>
      <c r="H485" s="230"/>
    </row>
    <row r="486" spans="1:8" s="5" customFormat="1" x14ac:dyDescent="0.25">
      <c r="A486" s="237"/>
      <c r="B486" s="227" t="s">
        <v>717</v>
      </c>
      <c r="C486" s="253"/>
      <c r="D486" s="231"/>
      <c r="E486" s="86"/>
      <c r="F486" s="91">
        <f t="shared" si="42"/>
        <v>0</v>
      </c>
      <c r="G486" s="85">
        <f t="shared" si="43"/>
        <v>0</v>
      </c>
      <c r="H486" s="232"/>
    </row>
    <row r="487" spans="1:8" s="5" customFormat="1" x14ac:dyDescent="0.25">
      <c r="A487" s="237"/>
      <c r="B487" s="227" t="s">
        <v>718</v>
      </c>
      <c r="C487" s="253" t="s">
        <v>716</v>
      </c>
      <c r="D487" s="231">
        <v>300.86210313194346</v>
      </c>
      <c r="E487" s="86">
        <v>305.48536569948146</v>
      </c>
      <c r="F487" s="91">
        <f t="shared" si="42"/>
        <v>4.6232625675380064</v>
      </c>
      <c r="G487" s="85">
        <f t="shared" si="43"/>
        <v>1.5366716244453256</v>
      </c>
      <c r="H487" s="232"/>
    </row>
    <row r="488" spans="1:8" s="5" customFormat="1" x14ac:dyDescent="0.25">
      <c r="A488" s="237"/>
      <c r="B488" s="227" t="s">
        <v>719</v>
      </c>
      <c r="C488" s="253" t="s">
        <v>716</v>
      </c>
      <c r="D488" s="231">
        <v>0</v>
      </c>
      <c r="E488" s="86">
        <v>-280.18515545000002</v>
      </c>
      <c r="F488" s="91">
        <f t="shared" si="42"/>
        <v>-280.18515545000002</v>
      </c>
      <c r="G488" s="85">
        <f t="shared" si="43"/>
        <v>0</v>
      </c>
      <c r="H488" s="232"/>
    </row>
    <row r="489" spans="1:8" s="5" customFormat="1" x14ac:dyDescent="0.25">
      <c r="A489" s="237"/>
      <c r="B489" s="227" t="s">
        <v>720</v>
      </c>
      <c r="C489" s="253" t="s">
        <v>716</v>
      </c>
      <c r="D489" s="231">
        <v>9.6032272910095831</v>
      </c>
      <c r="E489" s="86">
        <v>8.7352251000634915</v>
      </c>
      <c r="F489" s="91">
        <f t="shared" si="42"/>
        <v>-0.86800219094609155</v>
      </c>
      <c r="G489" s="85">
        <f t="shared" si="43"/>
        <v>-9.0386509101862451</v>
      </c>
      <c r="H489" s="232"/>
    </row>
    <row r="490" spans="1:8" s="5" customFormat="1" ht="16.5" thickBot="1" x14ac:dyDescent="0.3">
      <c r="A490" s="238"/>
      <c r="B490" s="239" t="s">
        <v>721</v>
      </c>
      <c r="C490" s="254" t="s">
        <v>716</v>
      </c>
      <c r="D490" s="233">
        <v>0</v>
      </c>
      <c r="E490" s="88">
        <v>-5.5771522799999982</v>
      </c>
      <c r="F490" s="92">
        <f t="shared" si="42"/>
        <v>-5.5771522799999982</v>
      </c>
      <c r="G490" s="88">
        <f t="shared" si="43"/>
        <v>0</v>
      </c>
      <c r="H490" s="234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topLeftCell="A52" zoomScale="80" zoomScaleNormal="70" zoomScaleSheetLayoutView="80" workbookViewId="0">
      <selection activeCell="A12" sqref="A12:B12"/>
    </sheetView>
  </sheetViews>
  <sheetFormatPr defaultRowHeight="15.75" x14ac:dyDescent="0.25"/>
  <cols>
    <col min="1" max="1" width="11.140625" style="209" customWidth="1"/>
    <col min="2" max="2" width="60.85546875" style="210" customWidth="1"/>
    <col min="3" max="3" width="11.7109375" style="211" customWidth="1"/>
    <col min="4" max="4" width="16.42578125" style="138" customWidth="1"/>
    <col min="5" max="5" width="17" style="138" customWidth="1"/>
    <col min="6" max="6" width="14.28515625" style="138" customWidth="1"/>
    <col min="7" max="7" width="15.140625" style="141" customWidth="1"/>
    <col min="8" max="8" width="19.140625" style="141" customWidth="1"/>
    <col min="9" max="16384" width="9.140625" style="142"/>
  </cols>
  <sheetData>
    <row r="1" spans="1:8" x14ac:dyDescent="0.25">
      <c r="A1" s="135"/>
      <c r="B1" s="136"/>
      <c r="C1" s="137"/>
      <c r="E1" s="114" t="s">
        <v>0</v>
      </c>
      <c r="F1" s="139"/>
      <c r="G1" s="140"/>
    </row>
    <row r="2" spans="1:8" x14ac:dyDescent="0.25">
      <c r="A2" s="135"/>
      <c r="B2" s="136"/>
      <c r="C2" s="137"/>
      <c r="E2" s="114" t="s">
        <v>1</v>
      </c>
      <c r="F2" s="139"/>
      <c r="G2" s="140"/>
    </row>
    <row r="3" spans="1:8" x14ac:dyDescent="0.25">
      <c r="A3" s="135"/>
      <c r="B3" s="136"/>
      <c r="C3" s="137"/>
      <c r="E3" s="143" t="s">
        <v>2</v>
      </c>
      <c r="F3" s="139"/>
      <c r="G3" s="140"/>
    </row>
    <row r="4" spans="1:8" x14ac:dyDescent="0.25">
      <c r="A4" s="135"/>
      <c r="B4" s="136"/>
      <c r="C4" s="137"/>
      <c r="F4" s="139"/>
      <c r="G4" s="140"/>
      <c r="H4" s="114"/>
    </row>
    <row r="5" spans="1:8" x14ac:dyDescent="0.25">
      <c r="A5" s="135"/>
      <c r="B5" s="136"/>
      <c r="C5" s="137"/>
      <c r="F5" s="139"/>
      <c r="G5" s="140"/>
      <c r="H5" s="114"/>
    </row>
    <row r="6" spans="1:8" ht="15.75" customHeight="1" x14ac:dyDescent="0.25">
      <c r="A6" s="297" t="s">
        <v>3</v>
      </c>
      <c r="B6" s="297"/>
      <c r="C6" s="297"/>
      <c r="D6" s="297"/>
      <c r="E6" s="297"/>
      <c r="F6" s="297"/>
      <c r="G6" s="297"/>
      <c r="H6" s="297"/>
    </row>
    <row r="7" spans="1:8" ht="41.25" customHeight="1" x14ac:dyDescent="0.25">
      <c r="A7" s="298"/>
      <c r="B7" s="298"/>
      <c r="C7" s="298"/>
      <c r="D7" s="298"/>
      <c r="E7" s="298"/>
      <c r="F7" s="298"/>
      <c r="G7" s="298"/>
      <c r="H7" s="298"/>
    </row>
    <row r="8" spans="1:8" x14ac:dyDescent="0.25">
      <c r="A8" s="135"/>
      <c r="B8" s="136"/>
      <c r="C8" s="137"/>
      <c r="F8" s="139"/>
      <c r="G8" s="140"/>
      <c r="H8" s="144"/>
    </row>
    <row r="9" spans="1:8" x14ac:dyDescent="0.25">
      <c r="A9" s="77" t="s">
        <v>709</v>
      </c>
      <c r="B9" s="77"/>
      <c r="C9" s="137"/>
      <c r="F9" s="139"/>
      <c r="G9" s="140"/>
      <c r="H9" s="144"/>
    </row>
    <row r="10" spans="1:8" x14ac:dyDescent="0.25">
      <c r="A10" s="135"/>
      <c r="B10" s="78" t="s">
        <v>695</v>
      </c>
      <c r="C10" s="137"/>
      <c r="F10" s="139"/>
      <c r="G10" s="140"/>
      <c r="H10" s="144"/>
    </row>
    <row r="11" spans="1:8" x14ac:dyDescent="0.25">
      <c r="A11" s="135"/>
      <c r="B11" s="79" t="s">
        <v>705</v>
      </c>
      <c r="C11" s="137"/>
      <c r="F11" s="139"/>
      <c r="G11" s="140"/>
      <c r="H11" s="144"/>
    </row>
    <row r="12" spans="1:8" x14ac:dyDescent="0.25">
      <c r="A12" s="299" t="s">
        <v>732</v>
      </c>
      <c r="B12" s="299"/>
      <c r="C12" s="137"/>
      <c r="F12" s="139"/>
      <c r="G12" s="140"/>
      <c r="H12" s="144"/>
    </row>
    <row r="13" spans="1:8" x14ac:dyDescent="0.25">
      <c r="A13" s="135"/>
      <c r="B13" s="79"/>
      <c r="C13" s="137"/>
      <c r="F13" s="139"/>
      <c r="G13" s="140"/>
      <c r="H13" s="144"/>
    </row>
    <row r="14" spans="1:8" ht="48" customHeight="1" x14ac:dyDescent="0.25">
      <c r="A14" s="312" t="s">
        <v>731</v>
      </c>
      <c r="B14" s="312"/>
      <c r="C14" s="312"/>
      <c r="D14" s="312"/>
      <c r="E14" s="312"/>
      <c r="F14" s="312"/>
      <c r="G14" s="312"/>
      <c r="H14" s="312"/>
    </row>
    <row r="15" spans="1:8" x14ac:dyDescent="0.25">
      <c r="A15" s="80" t="s">
        <v>4</v>
      </c>
      <c r="B15" s="80"/>
      <c r="C15" s="137"/>
      <c r="F15" s="139"/>
      <c r="G15" s="140"/>
      <c r="H15" s="144"/>
    </row>
    <row r="16" spans="1:8" x14ac:dyDescent="0.25">
      <c r="A16" s="145"/>
      <c r="B16" s="145"/>
      <c r="C16" s="145"/>
      <c r="D16" s="141"/>
      <c r="E16" s="146"/>
      <c r="F16" s="147"/>
      <c r="G16" s="140"/>
      <c r="H16" s="144"/>
    </row>
    <row r="17" spans="1:8" ht="65.25" customHeight="1" x14ac:dyDescent="0.25">
      <c r="A17" s="145"/>
      <c r="B17" s="145"/>
      <c r="C17" s="145"/>
      <c r="D17" s="141"/>
      <c r="E17" s="146"/>
      <c r="F17" s="147"/>
      <c r="G17" s="140"/>
      <c r="H17" s="144"/>
    </row>
    <row r="18" spans="1:8" ht="21" customHeight="1" thickBot="1" x14ac:dyDescent="0.3">
      <c r="A18" s="300" t="s">
        <v>6</v>
      </c>
      <c r="B18" s="300"/>
      <c r="C18" s="300"/>
      <c r="D18" s="300"/>
      <c r="E18" s="300"/>
      <c r="F18" s="300"/>
      <c r="G18" s="300"/>
      <c r="H18" s="300"/>
    </row>
    <row r="19" spans="1:8" s="145" customFormat="1" ht="66" customHeight="1" x14ac:dyDescent="0.25">
      <c r="A19" s="301" t="s">
        <v>7</v>
      </c>
      <c r="B19" s="303" t="s">
        <v>8</v>
      </c>
      <c r="C19" s="305" t="s">
        <v>9</v>
      </c>
      <c r="D19" s="307" t="s">
        <v>730</v>
      </c>
      <c r="E19" s="308"/>
      <c r="F19" s="309" t="s">
        <v>11</v>
      </c>
      <c r="G19" s="308"/>
      <c r="H19" s="310" t="s">
        <v>12</v>
      </c>
    </row>
    <row r="20" spans="1:8" s="145" customFormat="1" ht="48" customHeight="1" x14ac:dyDescent="0.25">
      <c r="A20" s="302"/>
      <c r="B20" s="304"/>
      <c r="C20" s="306"/>
      <c r="D20" s="149" t="s">
        <v>13</v>
      </c>
      <c r="E20" s="148" t="s">
        <v>14</v>
      </c>
      <c r="F20" s="148" t="s">
        <v>15</v>
      </c>
      <c r="G20" s="149" t="s">
        <v>16</v>
      </c>
      <c r="H20" s="311"/>
    </row>
    <row r="21" spans="1:8" s="154" customFormat="1" ht="16.5" thickBot="1" x14ac:dyDescent="0.3">
      <c r="A21" s="150">
        <v>1</v>
      </c>
      <c r="B21" s="151">
        <v>2</v>
      </c>
      <c r="C21" s="152">
        <v>3</v>
      </c>
      <c r="D21" s="153">
        <v>4</v>
      </c>
      <c r="E21" s="150">
        <v>5</v>
      </c>
      <c r="F21" s="150" t="s">
        <v>17</v>
      </c>
      <c r="G21" s="151">
        <v>7</v>
      </c>
      <c r="H21" s="151">
        <v>8</v>
      </c>
    </row>
    <row r="22" spans="1:8" s="154" customFormat="1" ht="19.5" thickBot="1" x14ac:dyDescent="0.3">
      <c r="A22" s="317" t="s">
        <v>18</v>
      </c>
      <c r="B22" s="318"/>
      <c r="C22" s="318"/>
      <c r="D22" s="318"/>
      <c r="E22" s="318"/>
      <c r="F22" s="318"/>
      <c r="G22" s="318"/>
      <c r="H22" s="319"/>
    </row>
    <row r="23" spans="1:8" s="154" customFormat="1" ht="15.75" customHeight="1" x14ac:dyDescent="0.25">
      <c r="A23" s="155" t="s">
        <v>19</v>
      </c>
      <c r="B23" s="156" t="s">
        <v>20</v>
      </c>
      <c r="C23" s="157" t="s">
        <v>21</v>
      </c>
      <c r="D23" s="116">
        <f>+D29+D31+D32+D37</f>
        <v>10581.472281010963</v>
      </c>
      <c r="E23" s="116">
        <f>+E29+E31+E32+E37</f>
        <v>10084.173914540001</v>
      </c>
      <c r="F23" s="116">
        <f>+SUM(E23)-SUM(D23)</f>
        <v>-497.29836647096272</v>
      </c>
      <c r="G23" s="117">
        <f t="shared" ref="G23:G76" si="0">IFERROR(F23/D23*100,0)</f>
        <v>-4.6997086347179886</v>
      </c>
      <c r="H23" s="118"/>
    </row>
    <row r="24" spans="1:8" s="154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4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4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4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4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4" customFormat="1" x14ac:dyDescent="0.25">
      <c r="A29" s="158" t="s">
        <v>32</v>
      </c>
      <c r="B29" s="159" t="s">
        <v>33</v>
      </c>
      <c r="C29" s="160" t="s">
        <v>21</v>
      </c>
      <c r="D29" s="124">
        <v>9051.5876527213786</v>
      </c>
      <c r="E29" s="124">
        <v>9173.3739999999998</v>
      </c>
      <c r="F29" s="124">
        <f t="shared" si="1"/>
        <v>121.78634727862118</v>
      </c>
      <c r="G29" s="125">
        <f t="shared" si="0"/>
        <v>1.3454694574161901</v>
      </c>
      <c r="H29" s="122"/>
    </row>
    <row r="30" spans="1:8" s="154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4" customFormat="1" x14ac:dyDescent="0.25">
      <c r="A31" s="158" t="s">
        <v>36</v>
      </c>
      <c r="B31" s="159" t="s">
        <v>37</v>
      </c>
      <c r="C31" s="160" t="s">
        <v>21</v>
      </c>
      <c r="D31" s="124">
        <v>1351.9991924433334</v>
      </c>
      <c r="E31" s="124">
        <v>670.94399999999996</v>
      </c>
      <c r="F31" s="124">
        <f t="shared" si="1"/>
        <v>-681.05519244333345</v>
      </c>
      <c r="G31" s="125">
        <f t="shared" si="0"/>
        <v>-50.373934855133328</v>
      </c>
      <c r="H31" s="122"/>
    </row>
    <row r="32" spans="1:8" s="154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4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4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4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4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4" customFormat="1" x14ac:dyDescent="0.25">
      <c r="A37" s="158" t="s">
        <v>48</v>
      </c>
      <c r="B37" s="159" t="s">
        <v>49</v>
      </c>
      <c r="C37" s="160" t="s">
        <v>21</v>
      </c>
      <c r="D37" s="124">
        <v>177.88543584625199</v>
      </c>
      <c r="E37" s="124">
        <v>239.85591454000087</v>
      </c>
      <c r="F37" s="124">
        <f t="shared" si="1"/>
        <v>61.970478693748873</v>
      </c>
      <c r="G37" s="125">
        <f t="shared" si="0"/>
        <v>34.837297611767681</v>
      </c>
      <c r="H37" s="122"/>
    </row>
    <row r="38" spans="1:8" s="154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9711.0562029172143</v>
      </c>
      <c r="E38" s="124">
        <f>+E44+E46+E47+E52</f>
        <v>9859.3404512199995</v>
      </c>
      <c r="F38" s="124">
        <f t="shared" si="1"/>
        <v>148.28424830278527</v>
      </c>
      <c r="G38" s="124">
        <f t="shared" si="0"/>
        <v>1.5269631356704587</v>
      </c>
      <c r="H38" s="122"/>
    </row>
    <row r="39" spans="1:8" s="154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4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4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4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4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4" customFormat="1" x14ac:dyDescent="0.25">
      <c r="A44" s="158" t="s">
        <v>57</v>
      </c>
      <c r="B44" s="159" t="s">
        <v>33</v>
      </c>
      <c r="C44" s="160" t="s">
        <v>21</v>
      </c>
      <c r="D44" s="124">
        <v>9510.8044048180927</v>
      </c>
      <c r="E44" s="124">
        <v>9607.6558187299997</v>
      </c>
      <c r="F44" s="124">
        <f t="shared" si="1"/>
        <v>96.851413911907002</v>
      </c>
      <c r="G44" s="124">
        <f t="shared" si="0"/>
        <v>1.0183304144373204</v>
      </c>
      <c r="H44" s="122"/>
    </row>
    <row r="45" spans="1:8" s="154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4" customFormat="1" x14ac:dyDescent="0.25">
      <c r="A46" s="158" t="s">
        <v>59</v>
      </c>
      <c r="B46" s="159" t="s">
        <v>37</v>
      </c>
      <c r="C46" s="160" t="s">
        <v>21</v>
      </c>
      <c r="D46" s="124">
        <v>45.955913589999994</v>
      </c>
      <c r="E46" s="124">
        <v>45.890335290000003</v>
      </c>
      <c r="F46" s="124">
        <f t="shared" si="1"/>
        <v>-6.557829999999143E-2</v>
      </c>
      <c r="G46" s="124">
        <f t="shared" si="0"/>
        <v>-0.1426982838053322</v>
      </c>
      <c r="H46" s="122"/>
    </row>
    <row r="47" spans="1:8" s="154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</row>
    <row r="48" spans="1:8" s="154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4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4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4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4" customFormat="1" x14ac:dyDescent="0.25">
      <c r="A52" s="158" t="s">
        <v>65</v>
      </c>
      <c r="B52" s="159" t="s">
        <v>49</v>
      </c>
      <c r="C52" s="160" t="s">
        <v>21</v>
      </c>
      <c r="D52" s="124">
        <v>154.2958845091207</v>
      </c>
      <c r="E52" s="124">
        <v>205.79429719999979</v>
      </c>
      <c r="F52" s="124">
        <f t="shared" si="1"/>
        <v>51.498412690879093</v>
      </c>
      <c r="G52" s="124">
        <f t="shared" si="0"/>
        <v>33.376400708753145</v>
      </c>
      <c r="H52" s="122"/>
    </row>
    <row r="53" spans="1:8" s="154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2616.7513731451631</v>
      </c>
      <c r="E53" s="124">
        <f>+E54+E55+E60+E61</f>
        <v>2643.1322285800002</v>
      </c>
      <c r="F53" s="124">
        <f t="shared" si="1"/>
        <v>26.380855434837031</v>
      </c>
      <c r="G53" s="124">
        <f t="shared" si="0"/>
        <v>1.0081529221910364</v>
      </c>
      <c r="H53" s="122"/>
    </row>
    <row r="54" spans="1:8" s="154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</row>
    <row r="55" spans="1:8" s="154" customFormat="1" x14ac:dyDescent="0.25">
      <c r="A55" s="158" t="s">
        <v>54</v>
      </c>
      <c r="B55" s="162" t="s">
        <v>69</v>
      </c>
      <c r="C55" s="160" t="s">
        <v>21</v>
      </c>
      <c r="D55" s="124">
        <v>2173.5676697934246</v>
      </c>
      <c r="E55" s="124">
        <v>2233.2589340300001</v>
      </c>
      <c r="F55" s="124">
        <f t="shared" si="1"/>
        <v>59.691264236575535</v>
      </c>
      <c r="G55" s="124">
        <f t="shared" si="0"/>
        <v>2.7462344543544197</v>
      </c>
      <c r="H55" s="122"/>
    </row>
    <row r="56" spans="1:8" s="154" customFormat="1" x14ac:dyDescent="0.25">
      <c r="A56" s="158" t="s">
        <v>70</v>
      </c>
      <c r="B56" s="165" t="s">
        <v>71</v>
      </c>
      <c r="C56" s="160" t="s">
        <v>21</v>
      </c>
      <c r="D56" s="124">
        <v>2173.5676697934246</v>
      </c>
      <c r="E56" s="124">
        <v>2233.2589340300001</v>
      </c>
      <c r="F56" s="124">
        <f t="shared" si="1"/>
        <v>59.691264236575535</v>
      </c>
      <c r="G56" s="124">
        <f t="shared" si="0"/>
        <v>2.7462344543544197</v>
      </c>
      <c r="H56" s="122"/>
    </row>
    <row r="57" spans="1:8" s="154" customFormat="1" ht="31.5" x14ac:dyDescent="0.25">
      <c r="A57" s="158" t="s">
        <v>72</v>
      </c>
      <c r="B57" s="166" t="s">
        <v>73</v>
      </c>
      <c r="C57" s="160" t="s">
        <v>21</v>
      </c>
      <c r="D57" s="124">
        <v>2121.3600364199997</v>
      </c>
      <c r="E57" s="124">
        <v>2179.2706657399999</v>
      </c>
      <c r="F57" s="124">
        <f t="shared" si="1"/>
        <v>57.910629320000226</v>
      </c>
      <c r="G57" s="124">
        <f t="shared" si="0"/>
        <v>2.7298821664298916</v>
      </c>
      <c r="H57" s="122"/>
    </row>
    <row r="58" spans="1:8" s="154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4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4" customFormat="1" x14ac:dyDescent="0.25">
      <c r="A60" s="158" t="s">
        <v>55</v>
      </c>
      <c r="B60" s="162" t="s">
        <v>78</v>
      </c>
      <c r="C60" s="160" t="s">
        <v>21</v>
      </c>
      <c r="D60" s="124">
        <v>207.90286132999998</v>
      </c>
      <c r="E60" s="124">
        <v>230.35891297000001</v>
      </c>
      <c r="F60" s="124">
        <f t="shared" si="1"/>
        <v>22.456051640000027</v>
      </c>
      <c r="G60" s="124">
        <f t="shared" si="0"/>
        <v>10.801222982860246</v>
      </c>
      <c r="H60" s="122"/>
    </row>
    <row r="61" spans="1:8" s="154" customFormat="1" x14ac:dyDescent="0.25">
      <c r="A61" s="158" t="s">
        <v>79</v>
      </c>
      <c r="B61" s="162" t="s">
        <v>80</v>
      </c>
      <c r="C61" s="160" t="s">
        <v>21</v>
      </c>
      <c r="D61" s="124">
        <v>235.28084202173844</v>
      </c>
      <c r="E61" s="124">
        <v>179.51438158000008</v>
      </c>
      <c r="F61" s="124">
        <f t="shared" si="1"/>
        <v>-55.76646044173836</v>
      </c>
      <c r="G61" s="124">
        <f t="shared" si="0"/>
        <v>-23.702082992624575</v>
      </c>
      <c r="H61" s="122"/>
    </row>
    <row r="62" spans="1:8" s="154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3176.701393625081</v>
      </c>
      <c r="E62" s="124">
        <f>+E63+E64+E66+E67</f>
        <v>3330.2182885500001</v>
      </c>
      <c r="F62" s="124">
        <f t="shared" si="1"/>
        <v>153.51689492491914</v>
      </c>
      <c r="G62" s="124">
        <f t="shared" si="0"/>
        <v>4.832588144198656</v>
      </c>
      <c r="H62" s="122"/>
    </row>
    <row r="63" spans="1:8" s="154" customFormat="1" ht="31.5" x14ac:dyDescent="0.25">
      <c r="A63" s="158" t="s">
        <v>83</v>
      </c>
      <c r="B63" s="164" t="s">
        <v>84</v>
      </c>
      <c r="C63" s="160" t="s">
        <v>21</v>
      </c>
      <c r="D63" s="124">
        <v>2176.53484467</v>
      </c>
      <c r="E63" s="124">
        <v>2242.0780583000001</v>
      </c>
      <c r="F63" s="124">
        <f t="shared" si="1"/>
        <v>65.543213630000082</v>
      </c>
      <c r="G63" s="124">
        <f t="shared" si="0"/>
        <v>3.0113560456201909</v>
      </c>
      <c r="H63" s="122"/>
    </row>
    <row r="64" spans="1:8" s="154" customFormat="1" ht="31.5" x14ac:dyDescent="0.25">
      <c r="A64" s="158" t="s">
        <v>85</v>
      </c>
      <c r="B64" s="164" t="s">
        <v>86</v>
      </c>
      <c r="C64" s="160" t="s">
        <v>21</v>
      </c>
      <c r="D64" s="124">
        <v>955.34667836000006</v>
      </c>
      <c r="E64" s="124">
        <v>929.10943301999998</v>
      </c>
      <c r="F64" s="124">
        <f t="shared" si="1"/>
        <v>-26.237245340000072</v>
      </c>
      <c r="G64" s="124">
        <f t="shared" si="0"/>
        <v>-2.7463585664044334</v>
      </c>
      <c r="H64" s="122"/>
    </row>
    <row r="65" spans="1:8" s="154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4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4" customFormat="1" x14ac:dyDescent="0.25">
      <c r="A67" s="158" t="s">
        <v>91</v>
      </c>
      <c r="B67" s="162" t="s">
        <v>92</v>
      </c>
      <c r="C67" s="160" t="s">
        <v>21</v>
      </c>
      <c r="D67" s="124">
        <v>44.819870595080829</v>
      </c>
      <c r="E67" s="124">
        <v>159.03079723000019</v>
      </c>
      <c r="F67" s="124">
        <f t="shared" si="1"/>
        <v>114.21092663491936</v>
      </c>
      <c r="G67" s="124">
        <f t="shared" si="0"/>
        <v>254.82208029278536</v>
      </c>
      <c r="H67" s="122"/>
    </row>
    <row r="68" spans="1:8" s="154" customFormat="1" x14ac:dyDescent="0.25">
      <c r="A68" s="158" t="s">
        <v>93</v>
      </c>
      <c r="B68" s="161" t="s">
        <v>94</v>
      </c>
      <c r="C68" s="160" t="s">
        <v>21</v>
      </c>
      <c r="D68" s="124">
        <v>2948.0065377942078</v>
      </c>
      <c r="E68" s="124">
        <v>2990.16993942</v>
      </c>
      <c r="F68" s="124">
        <f t="shared" si="1"/>
        <v>42.163401625792176</v>
      </c>
      <c r="G68" s="124">
        <f t="shared" si="0"/>
        <v>1.4302343324292683</v>
      </c>
      <c r="H68" s="122"/>
    </row>
    <row r="69" spans="1:8" s="154" customFormat="1" x14ac:dyDescent="0.25">
      <c r="A69" s="158" t="s">
        <v>95</v>
      </c>
      <c r="B69" s="161" t="s">
        <v>96</v>
      </c>
      <c r="C69" s="160" t="s">
        <v>21</v>
      </c>
      <c r="D69" s="124">
        <v>568.75861918425028</v>
      </c>
      <c r="E69" s="124">
        <v>554.33233258999996</v>
      </c>
      <c r="F69" s="124">
        <f t="shared" si="1"/>
        <v>-14.426286594250314</v>
      </c>
      <c r="G69" s="124">
        <f t="shared" si="0"/>
        <v>-2.5364515117048092</v>
      </c>
      <c r="H69" s="122"/>
    </row>
    <row r="70" spans="1:8" s="154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-217.43997236263638</v>
      </c>
      <c r="E70" s="124">
        <f>+E71+E72</f>
        <v>42.325452959999993</v>
      </c>
      <c r="F70" s="124">
        <f t="shared" si="1"/>
        <v>259.76542532263636</v>
      </c>
      <c r="G70" s="124">
        <f t="shared" si="0"/>
        <v>-119.46535059773258</v>
      </c>
      <c r="H70" s="122"/>
    </row>
    <row r="71" spans="1:8" s="154" customFormat="1" x14ac:dyDescent="0.25">
      <c r="A71" s="158" t="s">
        <v>99</v>
      </c>
      <c r="B71" s="162" t="s">
        <v>100</v>
      </c>
      <c r="C71" s="160" t="s">
        <v>21</v>
      </c>
      <c r="D71" s="124">
        <v>-254.35464419999997</v>
      </c>
      <c r="E71" s="124">
        <v>40.872190799999998</v>
      </c>
      <c r="F71" s="124">
        <f t="shared" si="1"/>
        <v>295.22683499999994</v>
      </c>
      <c r="G71" s="124">
        <f t="shared" si="0"/>
        <v>-116.06897759958414</v>
      </c>
      <c r="H71" s="122"/>
    </row>
    <row r="72" spans="1:8" s="154" customFormat="1" x14ac:dyDescent="0.25">
      <c r="A72" s="158" t="s">
        <v>101</v>
      </c>
      <c r="B72" s="162" t="s">
        <v>102</v>
      </c>
      <c r="C72" s="160" t="s">
        <v>21</v>
      </c>
      <c r="D72" s="124">
        <v>36.914671837363578</v>
      </c>
      <c r="E72" s="124">
        <v>1.4532621599999942</v>
      </c>
      <c r="F72" s="124">
        <f t="shared" si="1"/>
        <v>-35.461409677363584</v>
      </c>
      <c r="G72" s="124">
        <f t="shared" si="0"/>
        <v>-96.063185482448048</v>
      </c>
      <c r="H72" s="122"/>
    </row>
    <row r="73" spans="1:8" s="154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618.27825153114793</v>
      </c>
      <c r="E73" s="85">
        <f>+E38-E53-E62-E68-E69-E70</f>
        <v>299.16220911999972</v>
      </c>
      <c r="F73" s="124">
        <f t="shared" si="1"/>
        <v>-319.11604241114821</v>
      </c>
      <c r="G73" s="124">
        <f t="shared" si="0"/>
        <v>-51.613661263495317</v>
      </c>
      <c r="H73" s="122"/>
    </row>
    <row r="74" spans="1:8" s="154" customFormat="1" x14ac:dyDescent="0.25">
      <c r="A74" s="158" t="s">
        <v>105</v>
      </c>
      <c r="B74" s="162" t="s">
        <v>106</v>
      </c>
      <c r="C74" s="160" t="s">
        <v>21</v>
      </c>
      <c r="D74" s="124">
        <v>0</v>
      </c>
      <c r="E74" s="124">
        <v>227.62196544148074</v>
      </c>
      <c r="F74" s="124">
        <f t="shared" si="1"/>
        <v>227.62196544148074</v>
      </c>
      <c r="G74" s="124">
        <f t="shared" si="0"/>
        <v>0</v>
      </c>
      <c r="H74" s="122"/>
    </row>
    <row r="75" spans="1:8" s="154" customFormat="1" x14ac:dyDescent="0.25">
      <c r="A75" s="158" t="s">
        <v>107</v>
      </c>
      <c r="B75" s="162" t="s">
        <v>108</v>
      </c>
      <c r="C75" s="160" t="s">
        <v>21</v>
      </c>
      <c r="D75" s="124">
        <v>41.157657502972896</v>
      </c>
      <c r="E75" s="124">
        <v>6.1538510000000005E-2</v>
      </c>
      <c r="F75" s="124">
        <f t="shared" si="1"/>
        <v>-41.096118992972897</v>
      </c>
      <c r="G75" s="124">
        <f t="shared" si="0"/>
        <v>-99.850481019247624</v>
      </c>
      <c r="H75" s="122"/>
    </row>
    <row r="76" spans="1:8" s="154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577.12059402817499</v>
      </c>
      <c r="E76" s="127">
        <f>+E73-E74-E75</f>
        <v>71.478705168518971</v>
      </c>
      <c r="F76" s="127">
        <f t="shared" si="1"/>
        <v>-505.64188885965604</v>
      </c>
      <c r="G76" s="127">
        <f t="shared" si="0"/>
        <v>-87.614598073928832</v>
      </c>
      <c r="H76" s="128"/>
    </row>
    <row r="77" spans="1:8" s="154" customFormat="1" x14ac:dyDescent="0.25">
      <c r="A77" s="155" t="s">
        <v>111</v>
      </c>
      <c r="B77" s="170" t="s">
        <v>112</v>
      </c>
      <c r="C77" s="157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4" customFormat="1" x14ac:dyDescent="0.25">
      <c r="A78" s="158" t="s">
        <v>113</v>
      </c>
      <c r="B78" s="162" t="s">
        <v>707</v>
      </c>
      <c r="C78" s="160" t="s">
        <v>21</v>
      </c>
      <c r="D78" s="124">
        <v>359.68062166553887</v>
      </c>
      <c r="E78" s="124">
        <v>1002.9564318599992</v>
      </c>
      <c r="F78" s="124">
        <f t="shared" si="1"/>
        <v>643.27581019446029</v>
      </c>
      <c r="G78" s="124">
        <f t="shared" ref="G78:G141" si="2">IFERROR(F78/D78*100,0)</f>
        <v>178.84639078294074</v>
      </c>
      <c r="H78" s="122"/>
    </row>
    <row r="79" spans="1:8" s="154" customFormat="1" x14ac:dyDescent="0.25">
      <c r="A79" s="158" t="s">
        <v>115</v>
      </c>
      <c r="B79" s="162" t="s">
        <v>116</v>
      </c>
      <c r="C79" s="160" t="s">
        <v>21</v>
      </c>
      <c r="D79" s="124">
        <v>270.04808319325605</v>
      </c>
      <c r="E79" s="124">
        <v>0</v>
      </c>
      <c r="F79" s="124">
        <f t="shared" si="1"/>
        <v>-270.04808319325605</v>
      </c>
      <c r="G79" s="124">
        <f t="shared" si="2"/>
        <v>-100</v>
      </c>
      <c r="H79" s="122"/>
    </row>
    <row r="80" spans="1:8" s="154" customFormat="1" ht="16.5" thickBot="1" x14ac:dyDescent="0.3">
      <c r="A80" s="171" t="s">
        <v>117</v>
      </c>
      <c r="B80" s="172" t="s">
        <v>118</v>
      </c>
      <c r="C80" s="173" t="s">
        <v>21</v>
      </c>
      <c r="D80" s="131">
        <v>0.10887727692954927</v>
      </c>
      <c r="E80" s="131">
        <v>630.31829152</v>
      </c>
      <c r="F80" s="127">
        <f t="shared" si="1"/>
        <v>630.20941424307046</v>
      </c>
      <c r="G80" s="131">
        <f t="shared" si="2"/>
        <v>578825.47397916391</v>
      </c>
      <c r="H80" s="132"/>
    </row>
    <row r="81" spans="1:8" s="154" customFormat="1" x14ac:dyDescent="0.25">
      <c r="A81" s="174" t="s">
        <v>119</v>
      </c>
      <c r="B81" s="175" t="s">
        <v>120</v>
      </c>
      <c r="C81" s="176" t="s">
        <v>21</v>
      </c>
      <c r="D81" s="133">
        <f>+D23-D38</f>
        <v>870.41607809374909</v>
      </c>
      <c r="E81" s="133">
        <f>+E23-E38</f>
        <v>224.8334633200011</v>
      </c>
      <c r="F81" s="116">
        <f t="shared" si="1"/>
        <v>-645.58261477374799</v>
      </c>
      <c r="G81" s="133">
        <f t="shared" si="2"/>
        <v>-74.169426670932296</v>
      </c>
      <c r="H81" s="134"/>
    </row>
    <row r="82" spans="1:8" s="154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4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4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4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4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4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-459.21675209671412</v>
      </c>
      <c r="E87" s="124">
        <f>+E29-E44</f>
        <v>-434.28181872999994</v>
      </c>
      <c r="F87" s="124">
        <f t="shared" si="1"/>
        <v>24.934933366714176</v>
      </c>
      <c r="G87" s="124">
        <f t="shared" si="2"/>
        <v>-5.4298832202581995</v>
      </c>
      <c r="H87" s="122"/>
    </row>
    <row r="88" spans="1:8" s="154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4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1306.0432788533335</v>
      </c>
      <c r="E89" s="124">
        <f t="shared" ref="E89:E90" si="5">+E31-E46</f>
        <v>625.05366470999991</v>
      </c>
      <c r="F89" s="124">
        <f t="shared" si="3"/>
        <v>-680.9896141433336</v>
      </c>
      <c r="G89" s="124">
        <f t="shared" si="2"/>
        <v>-52.14142786609812</v>
      </c>
      <c r="H89" s="122"/>
    </row>
    <row r="90" spans="1:8" s="154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</row>
    <row r="91" spans="1:8" s="154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4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4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4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4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23.589551337131297</v>
      </c>
      <c r="E95" s="124">
        <f>+E37-E52</f>
        <v>34.061617340001078</v>
      </c>
      <c r="F95" s="124">
        <f t="shared" si="3"/>
        <v>10.472066002869781</v>
      </c>
      <c r="G95" s="124">
        <f t="shared" si="2"/>
        <v>44.392815502116619</v>
      </c>
      <c r="H95" s="122"/>
    </row>
    <row r="96" spans="1:8" s="154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541.02848710697072</v>
      </c>
      <c r="E96" s="124">
        <f>+E97-E103</f>
        <v>706.9379765299999</v>
      </c>
      <c r="F96" s="124">
        <f t="shared" si="3"/>
        <v>165.90948942302919</v>
      </c>
      <c r="G96" s="124">
        <f t="shared" si="2"/>
        <v>30.665573694685321</v>
      </c>
      <c r="H96" s="122"/>
    </row>
    <row r="97" spans="1:8" s="154" customFormat="1" x14ac:dyDescent="0.25">
      <c r="A97" s="158" t="s">
        <v>137</v>
      </c>
      <c r="B97" s="161" t="s">
        <v>138</v>
      </c>
      <c r="C97" s="160" t="s">
        <v>21</v>
      </c>
      <c r="D97" s="124">
        <v>785.50942769602648</v>
      </c>
      <c r="E97" s="124">
        <v>1115.4321214099998</v>
      </c>
      <c r="F97" s="124">
        <f t="shared" si="3"/>
        <v>329.92269371397333</v>
      </c>
      <c r="G97" s="124">
        <f t="shared" si="2"/>
        <v>42.001111900294795</v>
      </c>
      <c r="H97" s="122"/>
    </row>
    <row r="98" spans="1:8" s="154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</row>
    <row r="99" spans="1:8" s="154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15.12253404</v>
      </c>
      <c r="F99" s="124">
        <f t="shared" si="3"/>
        <v>15.12253404</v>
      </c>
      <c r="G99" s="124">
        <f t="shared" si="2"/>
        <v>0</v>
      </c>
      <c r="H99" s="122"/>
    </row>
    <row r="100" spans="1:8" s="154" customFormat="1" x14ac:dyDescent="0.25">
      <c r="A100" s="158" t="s">
        <v>143</v>
      </c>
      <c r="B100" s="164" t="s">
        <v>144</v>
      </c>
      <c r="C100" s="160" t="s">
        <v>21</v>
      </c>
      <c r="D100" s="124">
        <v>57.385373710000003</v>
      </c>
      <c r="E100" s="124">
        <v>126.47451309</v>
      </c>
      <c r="F100" s="124">
        <f t="shared" si="3"/>
        <v>69.089139380000006</v>
      </c>
      <c r="G100" s="124">
        <f t="shared" si="2"/>
        <v>120.39503258991672</v>
      </c>
      <c r="H100" s="122"/>
    </row>
    <row r="101" spans="1:8" s="154" customFormat="1" x14ac:dyDescent="0.25">
      <c r="A101" s="158" t="s">
        <v>145</v>
      </c>
      <c r="B101" s="165" t="s">
        <v>146</v>
      </c>
      <c r="C101" s="160" t="s">
        <v>21</v>
      </c>
      <c r="D101" s="124">
        <v>25.985373710000001</v>
      </c>
      <c r="E101" s="124">
        <v>75.162263580000001</v>
      </c>
      <c r="F101" s="124">
        <f t="shared" si="3"/>
        <v>49.176889869999997</v>
      </c>
      <c r="G101" s="124">
        <f t="shared" si="2"/>
        <v>189.24834569947001</v>
      </c>
      <c r="H101" s="122"/>
    </row>
    <row r="102" spans="1:8" s="154" customFormat="1" x14ac:dyDescent="0.25">
      <c r="A102" s="158" t="s">
        <v>147</v>
      </c>
      <c r="B102" s="162" t="s">
        <v>148</v>
      </c>
      <c r="C102" s="160" t="s">
        <v>21</v>
      </c>
      <c r="D102" s="124">
        <v>728.12405398602652</v>
      </c>
      <c r="E102" s="124">
        <v>973.83507427999996</v>
      </c>
      <c r="F102" s="124">
        <f t="shared" si="3"/>
        <v>245.71102029397343</v>
      </c>
      <c r="G102" s="124">
        <f t="shared" si="2"/>
        <v>33.745763369422882</v>
      </c>
      <c r="H102" s="122"/>
    </row>
    <row r="103" spans="1:8" s="154" customFormat="1" x14ac:dyDescent="0.25">
      <c r="A103" s="158" t="s">
        <v>149</v>
      </c>
      <c r="B103" s="161" t="s">
        <v>104</v>
      </c>
      <c r="C103" s="160" t="s">
        <v>21</v>
      </c>
      <c r="D103" s="124">
        <v>244.48094058905573</v>
      </c>
      <c r="E103" s="124">
        <v>408.49414487999991</v>
      </c>
      <c r="F103" s="124">
        <f t="shared" si="3"/>
        <v>164.01320429094417</v>
      </c>
      <c r="G103" s="124">
        <f t="shared" si="2"/>
        <v>67.086294700833733</v>
      </c>
      <c r="H103" s="122"/>
    </row>
    <row r="104" spans="1:8" s="154" customFormat="1" x14ac:dyDescent="0.25">
      <c r="A104" s="158" t="s">
        <v>150</v>
      </c>
      <c r="B104" s="162" t="s">
        <v>151</v>
      </c>
      <c r="C104" s="160" t="s">
        <v>21</v>
      </c>
      <c r="D104" s="124">
        <v>10.542634073599999</v>
      </c>
      <c r="E104" s="124">
        <v>11.993911800000001</v>
      </c>
      <c r="F104" s="124">
        <f t="shared" si="3"/>
        <v>1.4512777264000025</v>
      </c>
      <c r="G104" s="124">
        <f t="shared" si="2"/>
        <v>13.765798151281505</v>
      </c>
      <c r="H104" s="122"/>
    </row>
    <row r="105" spans="1:8" s="154" customFormat="1" x14ac:dyDescent="0.25">
      <c r="A105" s="158" t="s">
        <v>152</v>
      </c>
      <c r="B105" s="162" t="s">
        <v>153</v>
      </c>
      <c r="C105" s="160" t="s">
        <v>21</v>
      </c>
      <c r="D105" s="124">
        <v>214.73544532332221</v>
      </c>
      <c r="E105" s="124">
        <v>99.744243730000008</v>
      </c>
      <c r="F105" s="124">
        <f t="shared" si="3"/>
        <v>-114.9912015933222</v>
      </c>
      <c r="G105" s="124">
        <f t="shared" si="2"/>
        <v>-53.550172595019227</v>
      </c>
      <c r="H105" s="122"/>
    </row>
    <row r="106" spans="1:8" s="154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203.88829095999998</v>
      </c>
      <c r="F106" s="124">
        <f t="shared" si="3"/>
        <v>203.88829095999998</v>
      </c>
      <c r="G106" s="124">
        <f t="shared" si="2"/>
        <v>0</v>
      </c>
      <c r="H106" s="122"/>
    </row>
    <row r="107" spans="1:8" s="154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76.736268910000007</v>
      </c>
      <c r="F107" s="124">
        <f t="shared" si="3"/>
        <v>76.736268910000007</v>
      </c>
      <c r="G107" s="124">
        <f t="shared" si="2"/>
        <v>0</v>
      </c>
      <c r="H107" s="122"/>
    </row>
    <row r="108" spans="1:8" s="154" customFormat="1" x14ac:dyDescent="0.25">
      <c r="A108" s="158" t="s">
        <v>158</v>
      </c>
      <c r="B108" s="162" t="s">
        <v>159</v>
      </c>
      <c r="C108" s="160" t="s">
        <v>21</v>
      </c>
      <c r="D108" s="124">
        <v>19.202861192133533</v>
      </c>
      <c r="E108" s="124">
        <v>92.867698389999958</v>
      </c>
      <c r="F108" s="124">
        <f t="shared" si="3"/>
        <v>73.664837197866433</v>
      </c>
      <c r="G108" s="124">
        <f t="shared" si="2"/>
        <v>383.61386077218162</v>
      </c>
      <c r="H108" s="122"/>
    </row>
    <row r="109" spans="1:8" s="154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1411.4445652007198</v>
      </c>
      <c r="E109" s="124">
        <f>+E81+E96</f>
        <v>931.771439850001</v>
      </c>
      <c r="F109" s="124">
        <f t="shared" si="3"/>
        <v>-479.67312535071881</v>
      </c>
      <c r="G109" s="124">
        <f t="shared" si="2"/>
        <v>-33.984552930883623</v>
      </c>
      <c r="H109" s="122"/>
    </row>
    <row r="110" spans="1:8" s="154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4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4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4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4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4" customFormat="1" x14ac:dyDescent="0.25">
      <c r="A115" s="158" t="s">
        <v>168</v>
      </c>
      <c r="B115" s="159" t="s">
        <v>33</v>
      </c>
      <c r="C115" s="160" t="s">
        <v>21</v>
      </c>
      <c r="D115" s="124">
        <v>-31.208619594744789</v>
      </c>
      <c r="E115" s="124">
        <v>241.62019992515607</v>
      </c>
      <c r="F115" s="124">
        <f t="shared" si="3"/>
        <v>272.82881951990089</v>
      </c>
      <c r="G115" s="124">
        <f t="shared" si="2"/>
        <v>-874.20982748574522</v>
      </c>
      <c r="H115" s="122"/>
    </row>
    <row r="116" spans="1:8" s="154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4" customFormat="1" x14ac:dyDescent="0.25">
      <c r="A117" s="158" t="s">
        <v>170</v>
      </c>
      <c r="B117" s="159" t="s">
        <v>37</v>
      </c>
      <c r="C117" s="160" t="s">
        <v>21</v>
      </c>
      <c r="D117" s="124">
        <v>1306.0432788533333</v>
      </c>
      <c r="E117" s="124">
        <v>576.79048438999905</v>
      </c>
      <c r="F117" s="124">
        <f t="shared" si="3"/>
        <v>-729.25279446333423</v>
      </c>
      <c r="G117" s="124">
        <f t="shared" si="2"/>
        <v>-55.836801603052258</v>
      </c>
      <c r="H117" s="122"/>
    </row>
    <row r="118" spans="1:8" s="154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</row>
    <row r="119" spans="1:8" s="154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4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4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4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4" customFormat="1" x14ac:dyDescent="0.25">
      <c r="A123" s="158" t="s">
        <v>176</v>
      </c>
      <c r="B123" s="159" t="s">
        <v>49</v>
      </c>
      <c r="C123" s="160" t="s">
        <v>21</v>
      </c>
      <c r="D123" s="124">
        <v>136.60990594213132</v>
      </c>
      <c r="E123" s="124">
        <v>113.36075553704563</v>
      </c>
      <c r="F123" s="124">
        <f t="shared" si="3"/>
        <v>-23.249150405085686</v>
      </c>
      <c r="G123" s="124">
        <f t="shared" si="2"/>
        <v>-17.01864168981578</v>
      </c>
      <c r="H123" s="122"/>
    </row>
    <row r="124" spans="1:8" s="154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-60.332997249154445</v>
      </c>
      <c r="E124" s="124">
        <f>+E130+E138+E132+E133</f>
        <v>-37.744999999999997</v>
      </c>
      <c r="F124" s="124">
        <f t="shared" si="3"/>
        <v>22.587997249154448</v>
      </c>
      <c r="G124" s="124">
        <f t="shared" si="2"/>
        <v>-37.438878025359521</v>
      </c>
      <c r="H124" s="122"/>
    </row>
    <row r="125" spans="1:8" s="154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4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4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4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4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4" customFormat="1" x14ac:dyDescent="0.25">
      <c r="A130" s="158" t="s">
        <v>185</v>
      </c>
      <c r="B130" s="161" t="s">
        <v>186</v>
      </c>
      <c r="C130" s="160" t="s">
        <v>21</v>
      </c>
      <c r="D130" s="124">
        <v>-92.955258640832739</v>
      </c>
      <c r="E130" s="124">
        <v>-37.744999999999997</v>
      </c>
      <c r="F130" s="124">
        <f t="shared" si="3"/>
        <v>55.210258640832741</v>
      </c>
      <c r="G130" s="124">
        <f t="shared" si="2"/>
        <v>-59.3944435722116</v>
      </c>
      <c r="H130" s="122"/>
    </row>
    <row r="131" spans="1:8" s="154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4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2">
        <f t="shared" si="3"/>
        <v>0</v>
      </c>
      <c r="G132" s="213">
        <f t="shared" si="2"/>
        <v>0</v>
      </c>
      <c r="H132" s="122"/>
    </row>
    <row r="133" spans="1:8" s="154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2">
        <f t="shared" si="3"/>
        <v>0</v>
      </c>
      <c r="G133" s="213">
        <f t="shared" si="2"/>
        <v>0</v>
      </c>
      <c r="H133" s="122"/>
    </row>
    <row r="134" spans="1:8" s="154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4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4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4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4" customFormat="1" x14ac:dyDescent="0.25">
      <c r="A138" s="158" t="s">
        <v>199</v>
      </c>
      <c r="B138" s="161" t="s">
        <v>200</v>
      </c>
      <c r="C138" s="160" t="s">
        <v>21</v>
      </c>
      <c r="D138" s="124">
        <v>32.622261391678293</v>
      </c>
      <c r="E138" s="124">
        <v>0</v>
      </c>
      <c r="F138" s="124">
        <f t="shared" si="3"/>
        <v>-32.622261391678293</v>
      </c>
      <c r="G138" s="124">
        <f t="shared" si="2"/>
        <v>-100</v>
      </c>
      <c r="H138" s="122"/>
    </row>
    <row r="139" spans="1:8" s="154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1471.7775624498743</v>
      </c>
      <c r="E139" s="124">
        <f>+E109-E124</f>
        <v>969.51643985000101</v>
      </c>
      <c r="F139" s="124">
        <f t="shared" si="3"/>
        <v>-502.26112259987326</v>
      </c>
      <c r="G139" s="124">
        <f t="shared" si="2"/>
        <v>-34.126157064374951</v>
      </c>
      <c r="H139" s="122"/>
    </row>
    <row r="140" spans="1:8" s="154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4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4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</row>
    <row r="143" spans="1:8" s="154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</row>
    <row r="144" spans="1:8" s="154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</row>
    <row r="145" spans="1:8" s="154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61.74663904608795</v>
      </c>
      <c r="E145" s="124">
        <f>+E115-E130</f>
        <v>279.36519992515605</v>
      </c>
      <c r="F145" s="124">
        <f t="shared" si="3"/>
        <v>217.6185608790681</v>
      </c>
      <c r="G145" s="124">
        <f t="shared" si="7"/>
        <v>352.437904703828</v>
      </c>
      <c r="H145" s="122"/>
    </row>
    <row r="146" spans="1:8" s="154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</row>
    <row r="147" spans="1:8" s="154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1306.0432788533333</v>
      </c>
      <c r="E147" s="124">
        <f t="shared" ref="E147:E148" si="9">+E117-E132</f>
        <v>576.79048438999905</v>
      </c>
      <c r="F147" s="124">
        <f t="shared" si="3"/>
        <v>-729.25279446333423</v>
      </c>
      <c r="G147" s="124">
        <f t="shared" si="7"/>
        <v>-55.836801603052258</v>
      </c>
      <c r="H147" s="122"/>
    </row>
    <row r="148" spans="1:8" s="154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</row>
    <row r="149" spans="1:8" s="154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</row>
    <row r="150" spans="1:8" s="154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</row>
    <row r="151" spans="1:8" s="154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</row>
    <row r="152" spans="1:8" s="154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</row>
    <row r="153" spans="1:8" s="154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103.98764455045303</v>
      </c>
      <c r="E153" s="124">
        <f>+E123-E138</f>
        <v>113.36075553704563</v>
      </c>
      <c r="F153" s="124">
        <f t="shared" si="11"/>
        <v>9.3731109865926072</v>
      </c>
      <c r="G153" s="124">
        <f t="shared" si="7"/>
        <v>9.0136775644003873</v>
      </c>
      <c r="H153" s="122"/>
    </row>
    <row r="154" spans="1:8" s="154" customFormat="1" x14ac:dyDescent="0.25">
      <c r="A154" s="158" t="s">
        <v>217</v>
      </c>
      <c r="B154" s="163" t="s">
        <v>218</v>
      </c>
      <c r="C154" s="160" t="s">
        <v>21</v>
      </c>
      <c r="D154" s="124">
        <v>1471.7775624498743</v>
      </c>
      <c r="E154" s="124">
        <v>969.51643985220073</v>
      </c>
      <c r="F154" s="124">
        <f t="shared" si="11"/>
        <v>-502.26112259767353</v>
      </c>
      <c r="G154" s="124">
        <f t="shared" si="7"/>
        <v>-34.126157064225495</v>
      </c>
      <c r="H154" s="122"/>
    </row>
    <row r="155" spans="1:8" s="154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</row>
    <row r="156" spans="1:8" s="154" customFormat="1" x14ac:dyDescent="0.25">
      <c r="A156" s="158" t="s">
        <v>221</v>
      </c>
      <c r="B156" s="161" t="s">
        <v>222</v>
      </c>
      <c r="C156" s="160" t="s">
        <v>21</v>
      </c>
      <c r="D156" s="124">
        <v>28.646776003197026</v>
      </c>
      <c r="E156" s="124">
        <v>0</v>
      </c>
      <c r="F156" s="124">
        <f t="shared" si="11"/>
        <v>-28.646776003197026</v>
      </c>
      <c r="G156" s="124">
        <f t="shared" si="7"/>
        <v>-100</v>
      </c>
      <c r="H156" s="122"/>
    </row>
    <row r="157" spans="1:8" s="154" customFormat="1" x14ac:dyDescent="0.25">
      <c r="A157" s="158" t="s">
        <v>223</v>
      </c>
      <c r="B157" s="161" t="s">
        <v>224</v>
      </c>
      <c r="C157" s="160" t="s">
        <v>21</v>
      </c>
      <c r="D157" s="124">
        <v>46.627271929695226</v>
      </c>
      <c r="E157" s="124">
        <v>0</v>
      </c>
      <c r="F157" s="124">
        <f t="shared" si="11"/>
        <v>-46.627271929695226</v>
      </c>
      <c r="G157" s="124">
        <f t="shared" si="7"/>
        <v>-100</v>
      </c>
      <c r="H157" s="122"/>
    </row>
    <row r="158" spans="1:8" s="154" customFormat="1" ht="16.5" thickBot="1" x14ac:dyDescent="0.3">
      <c r="A158" s="171" t="s">
        <v>225</v>
      </c>
      <c r="B158" s="161" t="s">
        <v>226</v>
      </c>
      <c r="C158" s="160" t="s">
        <v>21</v>
      </c>
      <c r="D158" s="131">
        <f>+D154-D155-D156-D157</f>
        <v>1396.503514516982</v>
      </c>
      <c r="E158" s="131">
        <f>+E154-E155-E156-E157</f>
        <v>969.51643985220073</v>
      </c>
      <c r="F158" s="131">
        <f t="shared" si="11"/>
        <v>-426.98707466478129</v>
      </c>
      <c r="G158" s="131">
        <f t="shared" si="7"/>
        <v>-30.575438602635106</v>
      </c>
      <c r="H158" s="132"/>
    </row>
    <row r="159" spans="1:8" s="154" customFormat="1" x14ac:dyDescent="0.25">
      <c r="A159" s="155" t="s">
        <v>227</v>
      </c>
      <c r="B159" s="156" t="s">
        <v>112</v>
      </c>
      <c r="C159" s="157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4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2194.9386297082924</v>
      </c>
      <c r="E160" s="124">
        <f>E109+E105+E69</f>
        <v>1585.8480161700008</v>
      </c>
      <c r="F160" s="124">
        <f t="shared" si="11"/>
        <v>-609.09061353829156</v>
      </c>
      <c r="G160" s="124">
        <f t="shared" ref="G160:G165" si="12">IFERROR(F160/D160*100,0)</f>
        <v>-27.74977875437181</v>
      </c>
      <c r="H160" s="122"/>
    </row>
    <row r="161" spans="1:8" s="154" customFormat="1" x14ac:dyDescent="0.25">
      <c r="A161" s="158" t="s">
        <v>231</v>
      </c>
      <c r="B161" s="161" t="s">
        <v>232</v>
      </c>
      <c r="C161" s="160" t="s">
        <v>21</v>
      </c>
      <c r="D161" s="124">
        <v>1331.5438780499999</v>
      </c>
      <c r="E161" s="124">
        <v>1331.5438773699998</v>
      </c>
      <c r="F161" s="124">
        <f t="shared" si="11"/>
        <v>-6.8000008468516171E-7</v>
      </c>
      <c r="G161" s="124">
        <f t="shared" si="12"/>
        <v>-5.1068545009646881E-8</v>
      </c>
      <c r="H161" s="122"/>
    </row>
    <row r="162" spans="1:8" s="154" customFormat="1" x14ac:dyDescent="0.25">
      <c r="A162" s="158" t="s">
        <v>233</v>
      </c>
      <c r="B162" s="164" t="s">
        <v>234</v>
      </c>
      <c r="C162" s="160" t="s">
        <v>21</v>
      </c>
      <c r="D162" s="124">
        <v>430.34603728999991</v>
      </c>
      <c r="E162" s="124">
        <v>430.34603728999991</v>
      </c>
      <c r="F162" s="124">
        <f t="shared" si="11"/>
        <v>0</v>
      </c>
      <c r="G162" s="124">
        <f t="shared" si="12"/>
        <v>0</v>
      </c>
      <c r="H162" s="122"/>
    </row>
    <row r="163" spans="1:8" s="154" customFormat="1" x14ac:dyDescent="0.25">
      <c r="A163" s="158" t="s">
        <v>235</v>
      </c>
      <c r="B163" s="161" t="s">
        <v>236</v>
      </c>
      <c r="C163" s="160" t="s">
        <v>21</v>
      </c>
      <c r="D163" s="124">
        <v>2768.8918965900002</v>
      </c>
      <c r="E163" s="124">
        <v>113.4005434200001</v>
      </c>
      <c r="F163" s="124">
        <f t="shared" si="11"/>
        <v>-2655.4913531699999</v>
      </c>
      <c r="G163" s="124">
        <f t="shared" si="12"/>
        <v>-95.904479204852393</v>
      </c>
      <c r="H163" s="122"/>
    </row>
    <row r="164" spans="1:8" s="154" customFormat="1" x14ac:dyDescent="0.25">
      <c r="A164" s="167" t="s">
        <v>237</v>
      </c>
      <c r="B164" s="164" t="s">
        <v>238</v>
      </c>
      <c r="C164" s="160" t="s">
        <v>21</v>
      </c>
      <c r="D164" s="127">
        <v>855.41344189000006</v>
      </c>
      <c r="E164" s="127">
        <v>63.159469749999808</v>
      </c>
      <c r="F164" s="127">
        <f t="shared" si="11"/>
        <v>-792.2539721400002</v>
      </c>
      <c r="G164" s="127">
        <f t="shared" si="12"/>
        <v>-92.616497864418449</v>
      </c>
      <c r="H164" s="128"/>
    </row>
    <row r="165" spans="1:8" s="154" customFormat="1" ht="32.25" thickBot="1" x14ac:dyDescent="0.3">
      <c r="A165" s="171" t="s">
        <v>239</v>
      </c>
      <c r="B165" s="177" t="s">
        <v>240</v>
      </c>
      <c r="C165" s="173" t="s">
        <v>228</v>
      </c>
      <c r="D165" s="131">
        <f>D163/D160</f>
        <v>1.261489437159337</v>
      </c>
      <c r="E165" s="131">
        <f>E163/E160</f>
        <v>7.1507825632543917E-2</v>
      </c>
      <c r="F165" s="131">
        <f t="shared" si="11"/>
        <v>-1.1899816115267932</v>
      </c>
      <c r="G165" s="131">
        <f t="shared" si="12"/>
        <v>-94.331476465346583</v>
      </c>
      <c r="H165" s="132"/>
    </row>
    <row r="166" spans="1:8" s="154" customFormat="1" ht="19.5" thickBot="1" x14ac:dyDescent="0.3">
      <c r="A166" s="317" t="s">
        <v>241</v>
      </c>
      <c r="B166" s="318"/>
      <c r="C166" s="318"/>
      <c r="D166" s="318"/>
      <c r="E166" s="318"/>
      <c r="F166" s="318"/>
      <c r="G166" s="318"/>
      <c r="H166" s="319"/>
    </row>
    <row r="167" spans="1:8" s="154" customFormat="1" x14ac:dyDescent="0.25">
      <c r="A167" s="174" t="s">
        <v>242</v>
      </c>
      <c r="B167" s="175" t="s">
        <v>243</v>
      </c>
      <c r="C167" s="160" t="s">
        <v>21</v>
      </c>
      <c r="D167" s="116">
        <v>11774.012807285704</v>
      </c>
      <c r="E167" s="116">
        <v>13779.988771623001</v>
      </c>
      <c r="F167" s="133">
        <f t="shared" si="11"/>
        <v>2005.9759643372963</v>
      </c>
      <c r="G167" s="133">
        <f t="shared" ref="G167:G230" si="13">IFERROR(F167/D167*100,0)</f>
        <v>17.037317668756124</v>
      </c>
      <c r="H167" s="134"/>
    </row>
    <row r="168" spans="1:8" s="154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</row>
    <row r="169" spans="1:8" s="154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</row>
    <row r="170" spans="1:8" s="154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</row>
    <row r="171" spans="1:8" s="154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</row>
    <row r="172" spans="1:8" s="154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</row>
    <row r="173" spans="1:8" s="154" customFormat="1" x14ac:dyDescent="0.25">
      <c r="A173" s="158" t="s">
        <v>249</v>
      </c>
      <c r="B173" s="159" t="s">
        <v>33</v>
      </c>
      <c r="C173" s="160" t="s">
        <v>21</v>
      </c>
      <c r="D173" s="124">
        <v>11189.759607373704</v>
      </c>
      <c r="E173" s="124">
        <v>11370.979459223001</v>
      </c>
      <c r="F173" s="124">
        <f t="shared" si="11"/>
        <v>181.2198518492969</v>
      </c>
      <c r="G173" s="124">
        <f t="shared" si="13"/>
        <v>1.6195151478489194</v>
      </c>
      <c r="H173" s="122"/>
    </row>
    <row r="174" spans="1:8" s="154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</row>
    <row r="175" spans="1:8" s="154" customFormat="1" x14ac:dyDescent="0.25">
      <c r="A175" s="158" t="s">
        <v>251</v>
      </c>
      <c r="B175" s="159" t="s">
        <v>37</v>
      </c>
      <c r="C175" s="160" t="s">
        <v>21</v>
      </c>
      <c r="D175" s="124">
        <v>256.23772122999998</v>
      </c>
      <c r="E175" s="124">
        <v>2000.8067008599996</v>
      </c>
      <c r="F175" s="124">
        <f t="shared" si="11"/>
        <v>1744.5689796299996</v>
      </c>
      <c r="G175" s="124">
        <f t="shared" si="13"/>
        <v>680.84003059958059</v>
      </c>
      <c r="H175" s="122"/>
    </row>
    <row r="176" spans="1:8" s="154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</row>
    <row r="177" spans="1:8" s="154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</row>
    <row r="178" spans="1:8" s="154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</row>
    <row r="179" spans="1:8" s="154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</row>
    <row r="180" spans="1:8" s="154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</row>
    <row r="181" spans="1:8" s="154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 t="s">
        <v>228</v>
      </c>
      <c r="F181" s="120">
        <f t="shared" si="11"/>
        <v>0</v>
      </c>
      <c r="G181" s="121">
        <f t="shared" si="13"/>
        <v>0</v>
      </c>
      <c r="H181" s="122"/>
    </row>
    <row r="182" spans="1:8" s="154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 t="s">
        <v>228</v>
      </c>
      <c r="F182" s="120">
        <f t="shared" si="11"/>
        <v>0</v>
      </c>
      <c r="G182" s="121">
        <f t="shared" si="13"/>
        <v>0</v>
      </c>
      <c r="H182" s="122"/>
    </row>
    <row r="183" spans="1:8" s="154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 t="s">
        <v>228</v>
      </c>
      <c r="F183" s="120">
        <f t="shared" si="11"/>
        <v>0</v>
      </c>
      <c r="G183" s="121">
        <f t="shared" si="13"/>
        <v>0</v>
      </c>
      <c r="H183" s="122"/>
    </row>
    <row r="184" spans="1:8" s="154" customFormat="1" x14ac:dyDescent="0.25">
      <c r="A184" s="158" t="s">
        <v>263</v>
      </c>
      <c r="B184" s="159" t="s">
        <v>49</v>
      </c>
      <c r="C184" s="160" t="s">
        <v>21</v>
      </c>
      <c r="D184" s="124">
        <v>328.01547868200004</v>
      </c>
      <c r="E184" s="124">
        <v>408.20261154000042</v>
      </c>
      <c r="F184" s="124">
        <f t="shared" si="11"/>
        <v>80.187132858000382</v>
      </c>
      <c r="G184" s="124">
        <f t="shared" si="13"/>
        <v>24.446142962582297</v>
      </c>
      <c r="H184" s="122"/>
    </row>
    <row r="185" spans="1:8" s="154" customFormat="1" x14ac:dyDescent="0.25">
      <c r="A185" s="158" t="s">
        <v>264</v>
      </c>
      <c r="B185" s="163" t="s">
        <v>265</v>
      </c>
      <c r="C185" s="160" t="s">
        <v>21</v>
      </c>
      <c r="D185" s="124">
        <v>10829.895802832672</v>
      </c>
      <c r="E185" s="124">
        <v>11294.612732183657</v>
      </c>
      <c r="F185" s="124">
        <f t="shared" si="11"/>
        <v>464.71692935098508</v>
      </c>
      <c r="G185" s="124">
        <f t="shared" si="13"/>
        <v>4.2910563297334168</v>
      </c>
      <c r="H185" s="122"/>
    </row>
    <row r="186" spans="1:8" s="154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2">
        <f t="shared" si="11"/>
        <v>0</v>
      </c>
      <c r="G186" s="212">
        <f t="shared" si="13"/>
        <v>0</v>
      </c>
      <c r="H186" s="122"/>
    </row>
    <row r="187" spans="1:8" s="154" customFormat="1" x14ac:dyDescent="0.25">
      <c r="A187" s="158" t="s">
        <v>268</v>
      </c>
      <c r="B187" s="161" t="s">
        <v>269</v>
      </c>
      <c r="C187" s="160" t="s">
        <v>21</v>
      </c>
      <c r="D187" s="124">
        <v>2624.592955138</v>
      </c>
      <c r="E187" s="124">
        <v>2621.6084485099996</v>
      </c>
      <c r="F187" s="124">
        <f t="shared" si="11"/>
        <v>-2.9845066280004175</v>
      </c>
      <c r="G187" s="124">
        <f t="shared" si="13"/>
        <v>-0.11371312348293237</v>
      </c>
      <c r="H187" s="122"/>
    </row>
    <row r="188" spans="1:8" s="154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</row>
    <row r="189" spans="1:8" s="154" customFormat="1" x14ac:dyDescent="0.25">
      <c r="A189" s="158" t="s">
        <v>272</v>
      </c>
      <c r="B189" s="164" t="s">
        <v>273</v>
      </c>
      <c r="C189" s="160" t="s">
        <v>21</v>
      </c>
      <c r="D189" s="124">
        <v>63.56832</v>
      </c>
      <c r="E189" s="124">
        <v>63.947657880000015</v>
      </c>
      <c r="F189" s="124">
        <f t="shared" si="11"/>
        <v>0.37933788000001556</v>
      </c>
      <c r="G189" s="124">
        <f t="shared" si="13"/>
        <v>0.59674045184773727</v>
      </c>
      <c r="H189" s="122"/>
    </row>
    <row r="190" spans="1:8" s="154" customFormat="1" x14ac:dyDescent="0.25">
      <c r="A190" s="158" t="s">
        <v>274</v>
      </c>
      <c r="B190" s="164" t="s">
        <v>275</v>
      </c>
      <c r="C190" s="160" t="s">
        <v>21</v>
      </c>
      <c r="D190" s="124">
        <v>2561.0246351380001</v>
      </c>
      <c r="E190" s="124">
        <v>2557.6607906299996</v>
      </c>
      <c r="F190" s="124">
        <f t="shared" si="11"/>
        <v>-3.3638445080005113</v>
      </c>
      <c r="G190" s="124">
        <f t="shared" si="13"/>
        <v>-0.13134760446454088</v>
      </c>
      <c r="H190" s="122"/>
    </row>
    <row r="191" spans="1:8" s="154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2590.1839853499996</v>
      </c>
      <c r="E191" s="124">
        <v>2655.1321872399999</v>
      </c>
      <c r="F191" s="124">
        <f t="shared" si="11"/>
        <v>64.948201890000291</v>
      </c>
      <c r="G191" s="124">
        <f t="shared" si="13"/>
        <v>2.5074744596270113</v>
      </c>
      <c r="H191" s="122"/>
    </row>
    <row r="192" spans="1:8" s="154" customFormat="1" ht="31.5" x14ac:dyDescent="0.25">
      <c r="A192" s="158" t="s">
        <v>278</v>
      </c>
      <c r="B192" s="161" t="s">
        <v>279</v>
      </c>
      <c r="C192" s="160" t="s">
        <v>21</v>
      </c>
      <c r="D192" s="124">
        <v>1116.769726669</v>
      </c>
      <c r="E192" s="124">
        <v>1083.3161195499999</v>
      </c>
      <c r="F192" s="124">
        <f t="shared" si="11"/>
        <v>-33.453607119000026</v>
      </c>
      <c r="G192" s="124">
        <f t="shared" si="13"/>
        <v>-2.9955689449769047</v>
      </c>
      <c r="H192" s="122"/>
    </row>
    <row r="193" spans="1:8" s="154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</row>
    <row r="194" spans="1:8" s="154" customFormat="1" x14ac:dyDescent="0.25">
      <c r="A194" s="158" t="s">
        <v>282</v>
      </c>
      <c r="B194" s="161" t="s">
        <v>283</v>
      </c>
      <c r="C194" s="160" t="s">
        <v>21</v>
      </c>
      <c r="D194" s="124">
        <v>2190.4059307738935</v>
      </c>
      <c r="E194" s="124">
        <v>2135.97991056</v>
      </c>
      <c r="F194" s="124">
        <f t="shared" si="11"/>
        <v>-54.42602021389348</v>
      </c>
      <c r="G194" s="124">
        <f t="shared" si="13"/>
        <v>-2.4847458386247245</v>
      </c>
      <c r="H194" s="122"/>
    </row>
    <row r="195" spans="1:8" s="154" customFormat="1" x14ac:dyDescent="0.25">
      <c r="A195" s="158" t="s">
        <v>284</v>
      </c>
      <c r="B195" s="161" t="s">
        <v>285</v>
      </c>
      <c r="C195" s="160" t="s">
        <v>21</v>
      </c>
      <c r="D195" s="124">
        <v>722.3683696676859</v>
      </c>
      <c r="E195" s="124">
        <v>701.02552496479996</v>
      </c>
      <c r="F195" s="124">
        <f t="shared" si="11"/>
        <v>-21.342844702885941</v>
      </c>
      <c r="G195" s="124">
        <f t="shared" si="13"/>
        <v>-2.9545652327917371</v>
      </c>
      <c r="H195" s="122"/>
    </row>
    <row r="196" spans="1:8" s="154" customFormat="1" x14ac:dyDescent="0.25">
      <c r="A196" s="158" t="s">
        <v>286</v>
      </c>
      <c r="B196" s="161" t="s">
        <v>287</v>
      </c>
      <c r="C196" s="160" t="s">
        <v>21</v>
      </c>
      <c r="D196" s="124">
        <v>210.54531646528795</v>
      </c>
      <c r="E196" s="124">
        <v>690.87139479000007</v>
      </c>
      <c r="F196" s="124">
        <f t="shared" si="11"/>
        <v>480.32607832471211</v>
      </c>
      <c r="G196" s="124">
        <f t="shared" si="13"/>
        <v>228.13429735156433</v>
      </c>
      <c r="H196" s="122"/>
    </row>
    <row r="197" spans="1:8" s="154" customFormat="1" x14ac:dyDescent="0.25">
      <c r="A197" s="158" t="s">
        <v>288</v>
      </c>
      <c r="B197" s="164" t="s">
        <v>289</v>
      </c>
      <c r="C197" s="160" t="s">
        <v>21</v>
      </c>
      <c r="D197" s="124">
        <v>-202.05109198501668</v>
      </c>
      <c r="E197" s="124">
        <v>2.7999350000000001</v>
      </c>
      <c r="F197" s="124">
        <f t="shared" si="11"/>
        <v>204.85102698501669</v>
      </c>
      <c r="G197" s="124">
        <f t="shared" si="13"/>
        <v>-101.38575593553716</v>
      </c>
      <c r="H197" s="122"/>
    </row>
    <row r="198" spans="1:8" s="154" customFormat="1" x14ac:dyDescent="0.25">
      <c r="A198" s="158" t="s">
        <v>290</v>
      </c>
      <c r="B198" s="161" t="s">
        <v>291</v>
      </c>
      <c r="C198" s="160" t="s">
        <v>21</v>
      </c>
      <c r="D198" s="124">
        <v>498.60116310013785</v>
      </c>
      <c r="E198" s="124">
        <v>480.50569794</v>
      </c>
      <c r="F198" s="124">
        <f t="shared" si="11"/>
        <v>-18.095465160137849</v>
      </c>
      <c r="G198" s="124">
        <f t="shared" si="13"/>
        <v>-3.6292464798168953</v>
      </c>
      <c r="H198" s="122"/>
    </row>
    <row r="199" spans="1:8" s="154" customFormat="1" x14ac:dyDescent="0.25">
      <c r="A199" s="158" t="s">
        <v>292</v>
      </c>
      <c r="B199" s="161" t="s">
        <v>293</v>
      </c>
      <c r="C199" s="160" t="s">
        <v>21</v>
      </c>
      <c r="D199" s="124">
        <v>54.37756449058692</v>
      </c>
      <c r="E199" s="124">
        <v>49.400516320000001</v>
      </c>
      <c r="F199" s="124">
        <f t="shared" si="11"/>
        <v>-4.9770481705869187</v>
      </c>
      <c r="G199" s="124">
        <f t="shared" si="13"/>
        <v>-9.1527603658094598</v>
      </c>
      <c r="H199" s="122"/>
    </row>
    <row r="200" spans="1:8" s="154" customFormat="1" x14ac:dyDescent="0.25">
      <c r="A200" s="158" t="s">
        <v>294</v>
      </c>
      <c r="B200" s="161" t="s">
        <v>295</v>
      </c>
      <c r="C200" s="160" t="s">
        <v>21</v>
      </c>
      <c r="D200" s="124">
        <v>49.36844</v>
      </c>
      <c r="E200" s="124">
        <v>29.762910820000005</v>
      </c>
      <c r="F200" s="124">
        <f t="shared" si="11"/>
        <v>-19.605529179999994</v>
      </c>
      <c r="G200" s="124">
        <f t="shared" si="13"/>
        <v>-39.712677127330728</v>
      </c>
      <c r="H200" s="122"/>
    </row>
    <row r="201" spans="1:8" s="154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191.86200487518619</v>
      </c>
      <c r="E201" s="124">
        <v>99.812919809999997</v>
      </c>
      <c r="F201" s="124">
        <f t="shared" si="11"/>
        <v>-92.04908506518619</v>
      </c>
      <c r="G201" s="124">
        <f t="shared" si="13"/>
        <v>-47.976713849658644</v>
      </c>
      <c r="H201" s="122"/>
    </row>
    <row r="202" spans="1:8" s="154" customFormat="1" x14ac:dyDescent="0.25">
      <c r="A202" s="158" t="s">
        <v>298</v>
      </c>
      <c r="B202" s="161" t="s">
        <v>299</v>
      </c>
      <c r="C202" s="160" t="s">
        <v>21</v>
      </c>
      <c r="D202" s="124">
        <v>580.8203463028949</v>
      </c>
      <c r="E202" s="124">
        <v>747.19710167885933</v>
      </c>
      <c r="F202" s="124">
        <f t="shared" si="11"/>
        <v>166.37675537596442</v>
      </c>
      <c r="G202" s="124">
        <f t="shared" si="13"/>
        <v>28.645132085162832</v>
      </c>
      <c r="H202" s="122"/>
    </row>
    <row r="203" spans="1:8" s="154" customFormat="1" x14ac:dyDescent="0.25">
      <c r="A203" s="158" t="s">
        <v>300</v>
      </c>
      <c r="B203" s="163" t="s">
        <v>301</v>
      </c>
      <c r="C203" s="160" t="s">
        <v>21</v>
      </c>
      <c r="D203" s="124">
        <v>4.8771009400000001</v>
      </c>
      <c r="E203" s="124">
        <v>13.04326141</v>
      </c>
      <c r="F203" s="124">
        <f t="shared" si="11"/>
        <v>8.1661604699999994</v>
      </c>
      <c r="G203" s="124">
        <f t="shared" si="13"/>
        <v>167.43882422084951</v>
      </c>
      <c r="H203" s="122"/>
    </row>
    <row r="204" spans="1:8" s="154" customFormat="1" x14ac:dyDescent="0.25">
      <c r="A204" s="158" t="s">
        <v>302</v>
      </c>
      <c r="B204" s="161" t="s">
        <v>303</v>
      </c>
      <c r="C204" s="160" t="s">
        <v>21</v>
      </c>
      <c r="D204" s="124">
        <v>4.8771009400000001</v>
      </c>
      <c r="E204" s="124">
        <v>6.4781646899999998</v>
      </c>
      <c r="F204" s="124">
        <f t="shared" si="11"/>
        <v>1.6010637499999998</v>
      </c>
      <c r="G204" s="124">
        <f t="shared" si="13"/>
        <v>32.828185631113875</v>
      </c>
      <c r="H204" s="122"/>
    </row>
    <row r="205" spans="1:8" s="154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</row>
    <row r="206" spans="1:8" s="154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</row>
    <row r="207" spans="1:8" s="154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</row>
    <row r="208" spans="1:8" s="154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</row>
    <row r="209" spans="1:8" s="154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6.5650967199999997</v>
      </c>
      <c r="F209" s="124">
        <f t="shared" si="11"/>
        <v>6.5650967199999997</v>
      </c>
      <c r="G209" s="124">
        <f t="shared" si="13"/>
        <v>0</v>
      </c>
      <c r="H209" s="122"/>
    </row>
    <row r="210" spans="1:8" s="154" customFormat="1" x14ac:dyDescent="0.25">
      <c r="A210" s="158" t="s">
        <v>314</v>
      </c>
      <c r="B210" s="163" t="s">
        <v>315</v>
      </c>
      <c r="C210" s="160" t="s">
        <v>21</v>
      </c>
      <c r="D210" s="124">
        <v>1591.4886728899996</v>
      </c>
      <c r="E210" s="124">
        <v>1303.7023242901569</v>
      </c>
      <c r="F210" s="124">
        <f t="shared" si="11"/>
        <v>-287.78634859984277</v>
      </c>
      <c r="G210" s="124">
        <f t="shared" si="13"/>
        <v>-18.08283989085821</v>
      </c>
      <c r="H210" s="122"/>
    </row>
    <row r="211" spans="1:8" s="154" customFormat="1" x14ac:dyDescent="0.25">
      <c r="A211" s="158" t="s">
        <v>316</v>
      </c>
      <c r="B211" s="161" t="s">
        <v>317</v>
      </c>
      <c r="C211" s="160" t="s">
        <v>21</v>
      </c>
      <c r="D211" s="124">
        <v>1361.9715679844962</v>
      </c>
      <c r="E211" s="124">
        <v>1190.2076365052001</v>
      </c>
      <c r="F211" s="124">
        <f t="shared" si="11"/>
        <v>-171.76393147929616</v>
      </c>
      <c r="G211" s="124">
        <f t="shared" si="13"/>
        <v>-12.611418293663778</v>
      </c>
      <c r="H211" s="122"/>
    </row>
    <row r="212" spans="1:8" s="154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</row>
    <row r="213" spans="1:8" s="154" customFormat="1" x14ac:dyDescent="0.25">
      <c r="A213" s="158" t="s">
        <v>320</v>
      </c>
      <c r="B213" s="164" t="s">
        <v>321</v>
      </c>
      <c r="C213" s="160" t="s">
        <v>21</v>
      </c>
      <c r="D213" s="124">
        <v>964.08865204922631</v>
      </c>
      <c r="E213" s="124">
        <v>418.85105581999994</v>
      </c>
      <c r="F213" s="124">
        <f t="shared" si="11"/>
        <v>-545.23759622922637</v>
      </c>
      <c r="G213" s="124">
        <f t="shared" si="13"/>
        <v>-56.554715696558844</v>
      </c>
      <c r="H213" s="122"/>
    </row>
    <row r="214" spans="1:8" s="154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</row>
    <row r="215" spans="1:8" s="154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</row>
    <row r="216" spans="1:8" s="154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</row>
    <row r="217" spans="1:8" s="154" customFormat="1" x14ac:dyDescent="0.25">
      <c r="A217" s="158" t="s">
        <v>328</v>
      </c>
      <c r="B217" s="164" t="s">
        <v>329</v>
      </c>
      <c r="C217" s="160" t="s">
        <v>21</v>
      </c>
      <c r="D217" s="124">
        <v>397.88291593526992</v>
      </c>
      <c r="E217" s="124">
        <v>771.35658068520013</v>
      </c>
      <c r="F217" s="124">
        <f t="shared" si="14"/>
        <v>373.47366474993021</v>
      </c>
      <c r="G217" s="124">
        <f t="shared" si="13"/>
        <v>93.865217578401698</v>
      </c>
      <c r="H217" s="122"/>
    </row>
    <row r="218" spans="1:8" s="154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</row>
    <row r="219" spans="1:8" s="154" customFormat="1" x14ac:dyDescent="0.25">
      <c r="A219" s="158" t="s">
        <v>332</v>
      </c>
      <c r="B219" s="161" t="s">
        <v>333</v>
      </c>
      <c r="C219" s="160" t="s">
        <v>21</v>
      </c>
      <c r="D219" s="124">
        <v>229.51710490550332</v>
      </c>
      <c r="E219" s="124">
        <v>113.49468778495671</v>
      </c>
      <c r="F219" s="124">
        <f t="shared" si="14"/>
        <v>-116.02241712054661</v>
      </c>
      <c r="G219" s="124">
        <f t="shared" si="13"/>
        <v>-50.550662517425579</v>
      </c>
      <c r="H219" s="122"/>
    </row>
    <row r="220" spans="1:8" s="154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</row>
    <row r="221" spans="1:8" s="154" customFormat="1" ht="31.5" x14ac:dyDescent="0.25">
      <c r="A221" s="158" t="s">
        <v>335</v>
      </c>
      <c r="B221" s="161" t="s">
        <v>336</v>
      </c>
      <c r="C221" s="160" t="s">
        <v>21</v>
      </c>
      <c r="D221" s="124">
        <v>63.930612584813751</v>
      </c>
      <c r="E221" s="124">
        <v>49.56977243</v>
      </c>
      <c r="F221" s="124">
        <f t="shared" si="14"/>
        <v>-14.360840154813751</v>
      </c>
      <c r="G221" s="124">
        <f t="shared" si="13"/>
        <v>-22.463166821312555</v>
      </c>
      <c r="H221" s="122"/>
    </row>
    <row r="222" spans="1:8" s="154" customFormat="1" x14ac:dyDescent="0.25">
      <c r="A222" s="158" t="s">
        <v>337</v>
      </c>
      <c r="B222" s="163" t="s">
        <v>338</v>
      </c>
      <c r="C222" s="160" t="s">
        <v>21</v>
      </c>
      <c r="D222" s="124">
        <v>1865.73532572</v>
      </c>
      <c r="E222" s="124">
        <v>2255.1286736499501</v>
      </c>
      <c r="F222" s="124">
        <f t="shared" si="14"/>
        <v>389.3933479299501</v>
      </c>
      <c r="G222" s="124">
        <f t="shared" si="13"/>
        <v>20.870771033918249</v>
      </c>
      <c r="H222" s="122"/>
    </row>
    <row r="223" spans="1:8" s="154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15.120388029950002</v>
      </c>
      <c r="F223" s="124">
        <f t="shared" si="14"/>
        <v>15.120388029950002</v>
      </c>
      <c r="G223" s="124">
        <f t="shared" si="13"/>
        <v>0</v>
      </c>
      <c r="H223" s="122"/>
    </row>
    <row r="224" spans="1:8" s="154" customFormat="1" x14ac:dyDescent="0.25">
      <c r="A224" s="158" t="s">
        <v>341</v>
      </c>
      <c r="B224" s="161" t="s">
        <v>342</v>
      </c>
      <c r="C224" s="160" t="s">
        <v>21</v>
      </c>
      <c r="D224" s="124">
        <v>1865.73532572</v>
      </c>
      <c r="E224" s="124">
        <v>2240.0082856200002</v>
      </c>
      <c r="F224" s="124">
        <f t="shared" si="14"/>
        <v>374.27295990000016</v>
      </c>
      <c r="G224" s="124">
        <f t="shared" si="13"/>
        <v>20.060345899039334</v>
      </c>
      <c r="H224" s="122"/>
    </row>
    <row r="225" spans="1:8" s="154" customFormat="1" x14ac:dyDescent="0.25">
      <c r="A225" s="158" t="s">
        <v>343</v>
      </c>
      <c r="B225" s="164" t="s">
        <v>344</v>
      </c>
      <c r="C225" s="160" t="s">
        <v>21</v>
      </c>
      <c r="D225" s="124">
        <v>1393.7696689999998</v>
      </c>
      <c r="E225" s="124">
        <v>609.59267165000006</v>
      </c>
      <c r="F225" s="124">
        <f t="shared" si="14"/>
        <v>-784.17699734999974</v>
      </c>
      <c r="G225" s="124">
        <f t="shared" si="13"/>
        <v>-56.263026437691821</v>
      </c>
      <c r="H225" s="122"/>
    </row>
    <row r="226" spans="1:8" s="154" customFormat="1" x14ac:dyDescent="0.25">
      <c r="A226" s="158" t="s">
        <v>345</v>
      </c>
      <c r="B226" s="164" t="s">
        <v>346</v>
      </c>
      <c r="C226" s="160" t="s">
        <v>21</v>
      </c>
      <c r="D226" s="124">
        <v>44.316595530000001</v>
      </c>
      <c r="E226" s="124">
        <v>45.043298949999993</v>
      </c>
      <c r="F226" s="124">
        <f t="shared" si="14"/>
        <v>0.72670341999999266</v>
      </c>
      <c r="G226" s="124">
        <f t="shared" si="13"/>
        <v>1.6397997438861314</v>
      </c>
      <c r="H226" s="122"/>
    </row>
    <row r="227" spans="1:8" s="154" customFormat="1" x14ac:dyDescent="0.25">
      <c r="A227" s="158" t="s">
        <v>347</v>
      </c>
      <c r="B227" s="164" t="s">
        <v>348</v>
      </c>
      <c r="C227" s="160" t="s">
        <v>21</v>
      </c>
      <c r="D227" s="124">
        <v>427.64906119000005</v>
      </c>
      <c r="E227" s="124">
        <v>1585.3723150200001</v>
      </c>
      <c r="F227" s="124">
        <f t="shared" si="14"/>
        <v>1157.72325383</v>
      </c>
      <c r="G227" s="124">
        <f t="shared" si="13"/>
        <v>270.71806275184025</v>
      </c>
      <c r="H227" s="122"/>
    </row>
    <row r="228" spans="1:8" s="154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</row>
    <row r="229" spans="1:8" s="154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</row>
    <row r="230" spans="1:8" s="154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</row>
    <row r="231" spans="1:8" s="154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</row>
    <row r="232" spans="1:8" s="154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</row>
    <row r="233" spans="1:8" s="154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</row>
    <row r="234" spans="1:8" s="154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4"/>
        <v>0</v>
      </c>
      <c r="G234" s="124">
        <f t="shared" si="15"/>
        <v>0</v>
      </c>
      <c r="H234" s="122"/>
    </row>
    <row r="235" spans="1:8" s="154" customFormat="1" x14ac:dyDescent="0.25">
      <c r="A235" s="158" t="s">
        <v>363</v>
      </c>
      <c r="B235" s="163" t="s">
        <v>364</v>
      </c>
      <c r="C235" s="160" t="s">
        <v>21</v>
      </c>
      <c r="D235" s="124">
        <v>427.64906119000005</v>
      </c>
      <c r="E235" s="124">
        <v>3457.5226866699995</v>
      </c>
      <c r="F235" s="124">
        <f t="shared" si="14"/>
        <v>3029.8736254799996</v>
      </c>
      <c r="G235" s="124">
        <f t="shared" si="15"/>
        <v>708.49532956974224</v>
      </c>
      <c r="H235" s="122"/>
    </row>
    <row r="236" spans="1:8" s="154" customFormat="1" x14ac:dyDescent="0.25">
      <c r="A236" s="158" t="s">
        <v>365</v>
      </c>
      <c r="B236" s="161" t="s">
        <v>366</v>
      </c>
      <c r="C236" s="160" t="s">
        <v>21</v>
      </c>
      <c r="D236" s="124">
        <v>427.64906119000005</v>
      </c>
      <c r="E236" s="124">
        <v>3457.5226866699995</v>
      </c>
      <c r="F236" s="124">
        <f t="shared" si="14"/>
        <v>3029.8736254799996</v>
      </c>
      <c r="G236" s="124">
        <f t="shared" si="15"/>
        <v>708.49532956974224</v>
      </c>
      <c r="H236" s="122"/>
    </row>
    <row r="237" spans="1:8" s="154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1617.4242926999998</v>
      </c>
      <c r="F237" s="124">
        <f t="shared" si="14"/>
        <v>1617.4242926999998</v>
      </c>
      <c r="G237" s="124">
        <f t="shared" si="15"/>
        <v>0</v>
      </c>
      <c r="H237" s="122"/>
    </row>
    <row r="238" spans="1:8" s="154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254.72607894999996</v>
      </c>
      <c r="F238" s="120">
        <f t="shared" si="14"/>
        <v>254.72607894999996</v>
      </c>
      <c r="G238" s="120">
        <f t="shared" si="15"/>
        <v>0</v>
      </c>
      <c r="H238" s="122"/>
    </row>
    <row r="239" spans="1:8" s="154" customFormat="1" x14ac:dyDescent="0.25">
      <c r="A239" s="158" t="s">
        <v>369</v>
      </c>
      <c r="B239" s="164" t="s">
        <v>348</v>
      </c>
      <c r="C239" s="160" t="s">
        <v>21</v>
      </c>
      <c r="D239" s="124">
        <v>427.64906119000005</v>
      </c>
      <c r="E239" s="124">
        <v>1585.3723150200001</v>
      </c>
      <c r="F239" s="124">
        <f t="shared" si="14"/>
        <v>1157.72325383</v>
      </c>
      <c r="G239" s="124">
        <f t="shared" si="15"/>
        <v>270.71806275184025</v>
      </c>
      <c r="H239" s="122"/>
    </row>
    <row r="240" spans="1:8" s="154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</row>
    <row r="241" spans="1:8" s="154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</row>
    <row r="242" spans="1:8" s="154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944.11700445303177</v>
      </c>
      <c r="E242" s="124">
        <f>E167-E185</f>
        <v>2485.376039439343</v>
      </c>
      <c r="F242" s="124">
        <f t="shared" si="14"/>
        <v>1541.2590349863112</v>
      </c>
      <c r="G242" s="124">
        <f t="shared" si="15"/>
        <v>163.24873164203095</v>
      </c>
      <c r="H242" s="122"/>
    </row>
    <row r="243" spans="1:8" s="154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-1586.6115719499996</v>
      </c>
      <c r="E243" s="124">
        <f>E203-E210</f>
        <v>-1290.6590628801569</v>
      </c>
      <c r="F243" s="124">
        <f t="shared" si="14"/>
        <v>295.95250906984279</v>
      </c>
      <c r="G243" s="124">
        <f t="shared" si="15"/>
        <v>-18.653116761660012</v>
      </c>
      <c r="H243" s="122"/>
    </row>
    <row r="244" spans="1:8" s="154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-1357.0944670444962</v>
      </c>
      <c r="E244" s="124">
        <f>E204-E211</f>
        <v>-1183.7294718152</v>
      </c>
      <c r="F244" s="120">
        <f t="shared" si="14"/>
        <v>173.36499522929626</v>
      </c>
      <c r="G244" s="120">
        <f t="shared" si="15"/>
        <v>-12.774718299961352</v>
      </c>
      <c r="H244" s="122"/>
    </row>
    <row r="245" spans="1:8" s="154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-229.51710490550332</v>
      </c>
      <c r="E245" s="124">
        <f>+E209-E219</f>
        <v>-106.92959106495671</v>
      </c>
      <c r="F245" s="120">
        <f t="shared" si="14"/>
        <v>122.58751384054661</v>
      </c>
      <c r="G245" s="120">
        <f t="shared" si="15"/>
        <v>-53.411057921377271</v>
      </c>
      <c r="H245" s="122"/>
    </row>
    <row r="246" spans="1:8" s="154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1438.0862645299999</v>
      </c>
      <c r="E246" s="124">
        <f>E222-E235</f>
        <v>-1202.3940130200494</v>
      </c>
      <c r="F246" s="124">
        <f t="shared" si="14"/>
        <v>-2640.4802775500493</v>
      </c>
      <c r="G246" s="124">
        <f t="shared" si="15"/>
        <v>-183.61070143542605</v>
      </c>
      <c r="H246" s="122"/>
    </row>
    <row r="247" spans="1:8" s="154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1438.0862645299999</v>
      </c>
      <c r="E247" s="124">
        <f>E224-E236</f>
        <v>-1217.5144010499994</v>
      </c>
      <c r="F247" s="124">
        <f t="shared" si="14"/>
        <v>-2655.6006655799993</v>
      </c>
      <c r="G247" s="124">
        <f t="shared" si="15"/>
        <v>-184.6621257068964</v>
      </c>
      <c r="H247" s="122"/>
    </row>
    <row r="248" spans="1:8" s="154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15.120388029949936</v>
      </c>
      <c r="F248" s="124">
        <f t="shared" si="14"/>
        <v>15.120388029949936</v>
      </c>
      <c r="G248" s="124">
        <f t="shared" si="15"/>
        <v>0</v>
      </c>
      <c r="H248" s="122"/>
    </row>
    <row r="249" spans="1:8" s="154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</row>
    <row r="250" spans="1:8" s="154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795.59169703303201</v>
      </c>
      <c r="E250" s="124">
        <f>E242+E243+E246+E249</f>
        <v>-7.6770364608632917</v>
      </c>
      <c r="F250" s="124">
        <f t="shared" si="14"/>
        <v>-803.2687334938953</v>
      </c>
      <c r="G250" s="124">
        <f t="shared" si="15"/>
        <v>-100.96494677979835</v>
      </c>
      <c r="H250" s="122"/>
    </row>
    <row r="251" spans="1:8" s="154" customFormat="1" x14ac:dyDescent="0.25">
      <c r="A251" s="158" t="s">
        <v>391</v>
      </c>
      <c r="B251" s="163" t="s">
        <v>392</v>
      </c>
      <c r="C251" s="160" t="s">
        <v>21</v>
      </c>
      <c r="D251" s="124">
        <v>7.6758573204801905</v>
      </c>
      <c r="E251" s="124">
        <v>7.6770364580700408</v>
      </c>
      <c r="F251" s="124">
        <f t="shared" si="14"/>
        <v>1.179137589850221E-3</v>
      </c>
      <c r="G251" s="124">
        <f t="shared" si="15"/>
        <v>1.536164027833253E-2</v>
      </c>
      <c r="H251" s="122"/>
    </row>
    <row r="252" spans="1:8" s="154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803.2675543535122</v>
      </c>
      <c r="E252" s="127">
        <f>E251+E250</f>
        <v>-2.7932509638617375E-9</v>
      </c>
      <c r="F252" s="127">
        <f t="shared" si="14"/>
        <v>-803.26755435630548</v>
      </c>
      <c r="G252" s="127">
        <f t="shared" si="15"/>
        <v>-100.00000000034774</v>
      </c>
      <c r="H252" s="128"/>
    </row>
    <row r="253" spans="1:8" s="154" customFormat="1" x14ac:dyDescent="0.25">
      <c r="A253" s="155" t="s">
        <v>395</v>
      </c>
      <c r="B253" s="156" t="s">
        <v>112</v>
      </c>
      <c r="C253" s="157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4" customFormat="1" x14ac:dyDescent="0.25">
      <c r="A254" s="158" t="s">
        <v>396</v>
      </c>
      <c r="B254" s="161" t="s">
        <v>397</v>
      </c>
      <c r="C254" s="160" t="s">
        <v>21</v>
      </c>
      <c r="D254" s="126">
        <v>7006.8755241450435</v>
      </c>
      <c r="E254" s="127">
        <v>7271.8040062300006</v>
      </c>
      <c r="F254" s="127">
        <f t="shared" si="14"/>
        <v>264.92848208495707</v>
      </c>
      <c r="G254" s="127">
        <f t="shared" ref="G254:G313" si="16">IFERROR(F254/D254*100,0)</f>
        <v>3.7809788567249134</v>
      </c>
      <c r="H254" s="122"/>
    </row>
    <row r="255" spans="1:8" s="154" customFormat="1" ht="15.75" hidden="1" customHeight="1" x14ac:dyDescent="0.25">
      <c r="A255" s="158" t="s">
        <v>398</v>
      </c>
      <c r="B255" s="164" t="s">
        <v>399</v>
      </c>
      <c r="C255" s="160" t="s">
        <v>21</v>
      </c>
      <c r="D255" s="222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4" customFormat="1" ht="15.75" hidden="1" customHeight="1" x14ac:dyDescent="0.25">
      <c r="A256" s="158" t="s">
        <v>400</v>
      </c>
      <c r="B256" s="165" t="s">
        <v>401</v>
      </c>
      <c r="C256" s="160" t="s">
        <v>21</v>
      </c>
      <c r="D256" s="222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4" customFormat="1" ht="31.5" hidden="1" customHeight="1" x14ac:dyDescent="0.25">
      <c r="A257" s="158" t="s">
        <v>402</v>
      </c>
      <c r="B257" s="165" t="s">
        <v>403</v>
      </c>
      <c r="C257" s="160" t="s">
        <v>21</v>
      </c>
      <c r="D257" s="222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4" customFormat="1" ht="15.75" hidden="1" customHeight="1" x14ac:dyDescent="0.25">
      <c r="A258" s="158" t="s">
        <v>404</v>
      </c>
      <c r="B258" s="166" t="s">
        <v>401</v>
      </c>
      <c r="C258" s="160" t="s">
        <v>21</v>
      </c>
      <c r="D258" s="222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4" customFormat="1" ht="31.5" hidden="1" customHeight="1" x14ac:dyDescent="0.25">
      <c r="A259" s="158" t="s">
        <v>405</v>
      </c>
      <c r="B259" s="165" t="s">
        <v>27</v>
      </c>
      <c r="C259" s="160" t="s">
        <v>21</v>
      </c>
      <c r="D259" s="222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4" customFormat="1" ht="15.75" hidden="1" customHeight="1" x14ac:dyDescent="0.25">
      <c r="A260" s="158" t="s">
        <v>406</v>
      </c>
      <c r="B260" s="166" t="s">
        <v>401</v>
      </c>
      <c r="C260" s="160" t="s">
        <v>21</v>
      </c>
      <c r="D260" s="222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4" customFormat="1" ht="31.5" hidden="1" customHeight="1" x14ac:dyDescent="0.25">
      <c r="A261" s="158" t="s">
        <v>407</v>
      </c>
      <c r="B261" s="165" t="s">
        <v>29</v>
      </c>
      <c r="C261" s="160" t="s">
        <v>21</v>
      </c>
      <c r="D261" s="222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4" customFormat="1" ht="15.75" hidden="1" customHeight="1" x14ac:dyDescent="0.25">
      <c r="A262" s="158" t="s">
        <v>408</v>
      </c>
      <c r="B262" s="166" t="s">
        <v>401</v>
      </c>
      <c r="C262" s="160" t="s">
        <v>21</v>
      </c>
      <c r="D262" s="222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4" customFormat="1" ht="15.75" hidden="1" customHeight="1" x14ac:dyDescent="0.25">
      <c r="A263" s="158" t="s">
        <v>409</v>
      </c>
      <c r="B263" s="164" t="s">
        <v>410</v>
      </c>
      <c r="C263" s="160" t="s">
        <v>21</v>
      </c>
      <c r="D263" s="222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4" customFormat="1" ht="15.75" hidden="1" customHeight="1" x14ac:dyDescent="0.25">
      <c r="A264" s="158" t="s">
        <v>411</v>
      </c>
      <c r="B264" s="165" t="s">
        <v>401</v>
      </c>
      <c r="C264" s="160" t="s">
        <v>21</v>
      </c>
      <c r="D264" s="222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4" customFormat="1" x14ac:dyDescent="0.25">
      <c r="A265" s="158" t="s">
        <v>412</v>
      </c>
      <c r="B265" s="162" t="s">
        <v>413</v>
      </c>
      <c r="C265" s="160" t="s">
        <v>21</v>
      </c>
      <c r="D265" s="123">
        <v>2767.8055183870561</v>
      </c>
      <c r="E265" s="124">
        <v>2912.01179916</v>
      </c>
      <c r="F265" s="124">
        <f t="shared" si="14"/>
        <v>144.20628077294396</v>
      </c>
      <c r="G265" s="124">
        <f t="shared" si="16"/>
        <v>5.2101305462018317</v>
      </c>
      <c r="H265" s="122"/>
    </row>
    <row r="266" spans="1:8" s="154" customFormat="1" x14ac:dyDescent="0.25">
      <c r="A266" s="158" t="s">
        <v>414</v>
      </c>
      <c r="B266" s="165" t="s">
        <v>401</v>
      </c>
      <c r="C266" s="160" t="s">
        <v>21</v>
      </c>
      <c r="D266" s="123">
        <v>539.84761603800905</v>
      </c>
      <c r="E266" s="124">
        <v>3.1317791500000749</v>
      </c>
      <c r="F266" s="124">
        <f t="shared" si="14"/>
        <v>-536.71583688800899</v>
      </c>
      <c r="G266" s="124">
        <f t="shared" si="16"/>
        <v>-99.419877191829713</v>
      </c>
      <c r="H266" s="122"/>
    </row>
    <row r="267" spans="1:8" s="154" customFormat="1" x14ac:dyDescent="0.25">
      <c r="A267" s="158" t="s">
        <v>415</v>
      </c>
      <c r="B267" s="162" t="s">
        <v>416</v>
      </c>
      <c r="C267" s="160" t="s">
        <v>21</v>
      </c>
      <c r="D267" s="222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4" customFormat="1" x14ac:dyDescent="0.25">
      <c r="A268" s="158" t="s">
        <v>417</v>
      </c>
      <c r="B268" s="165" t="s">
        <v>401</v>
      </c>
      <c r="C268" s="160" t="s">
        <v>21</v>
      </c>
      <c r="D268" s="222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4" customFormat="1" x14ac:dyDescent="0.25">
      <c r="A269" s="158" t="s">
        <v>418</v>
      </c>
      <c r="B269" s="162" t="s">
        <v>419</v>
      </c>
      <c r="C269" s="160" t="s">
        <v>21</v>
      </c>
      <c r="D269" s="123">
        <v>14.601959006199147</v>
      </c>
      <c r="E269" s="124">
        <v>50.006840529999991</v>
      </c>
      <c r="F269" s="124">
        <f t="shared" si="14"/>
        <v>35.404881523800846</v>
      </c>
      <c r="G269" s="124">
        <f t="shared" si="16"/>
        <v>242.46665470550889</v>
      </c>
      <c r="H269" s="122"/>
    </row>
    <row r="270" spans="1:8" s="154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20.09671904</v>
      </c>
      <c r="F270" s="124">
        <f t="shared" si="14"/>
        <v>20.09671904</v>
      </c>
      <c r="G270" s="124">
        <f t="shared" si="16"/>
        <v>0</v>
      </c>
      <c r="H270" s="122"/>
    </row>
    <row r="271" spans="1:8" s="154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</row>
    <row r="272" spans="1:8" s="154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</row>
    <row r="273" spans="1:8" s="154" customFormat="1" ht="15.75" hidden="1" customHeight="1" x14ac:dyDescent="0.25">
      <c r="A273" s="158" t="s">
        <v>421</v>
      </c>
      <c r="B273" s="162" t="s">
        <v>424</v>
      </c>
      <c r="C273" s="160" t="s">
        <v>21</v>
      </c>
      <c r="D273" s="222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4" customFormat="1" ht="15.75" hidden="1" customHeight="1" x14ac:dyDescent="0.25">
      <c r="A274" s="158" t="s">
        <v>425</v>
      </c>
      <c r="B274" s="165" t="s">
        <v>401</v>
      </c>
      <c r="C274" s="160" t="s">
        <v>21</v>
      </c>
      <c r="D274" s="222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4" customFormat="1" ht="31.5" hidden="1" customHeight="1" x14ac:dyDescent="0.25">
      <c r="A275" s="158" t="s">
        <v>426</v>
      </c>
      <c r="B275" s="164" t="s">
        <v>427</v>
      </c>
      <c r="C275" s="160" t="s">
        <v>21</v>
      </c>
      <c r="D275" s="222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4" customFormat="1" ht="15.75" hidden="1" customHeight="1" x14ac:dyDescent="0.25">
      <c r="A276" s="158" t="s">
        <v>428</v>
      </c>
      <c r="B276" s="165" t="s">
        <v>401</v>
      </c>
      <c r="C276" s="160" t="s">
        <v>21</v>
      </c>
      <c r="D276" s="222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4" customFormat="1" ht="15.75" hidden="1" customHeight="1" x14ac:dyDescent="0.25">
      <c r="A277" s="158" t="s">
        <v>429</v>
      </c>
      <c r="B277" s="165" t="s">
        <v>45</v>
      </c>
      <c r="C277" s="160" t="s">
        <v>21</v>
      </c>
      <c r="D277" s="222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4" customFormat="1" ht="15.75" hidden="1" customHeight="1" x14ac:dyDescent="0.25">
      <c r="A278" s="158" t="s">
        <v>430</v>
      </c>
      <c r="B278" s="166" t="s">
        <v>401</v>
      </c>
      <c r="C278" s="160" t="s">
        <v>21</v>
      </c>
      <c r="D278" s="222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4" customFormat="1" ht="15.75" hidden="1" customHeight="1" x14ac:dyDescent="0.25">
      <c r="A279" s="158" t="s">
        <v>431</v>
      </c>
      <c r="B279" s="165" t="s">
        <v>47</v>
      </c>
      <c r="C279" s="160" t="s">
        <v>21</v>
      </c>
      <c r="D279" s="222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4" customFormat="1" ht="15.75" hidden="1" customHeight="1" x14ac:dyDescent="0.25">
      <c r="A280" s="158" t="s">
        <v>432</v>
      </c>
      <c r="B280" s="166" t="s">
        <v>401</v>
      </c>
      <c r="C280" s="160" t="s">
        <v>21</v>
      </c>
      <c r="D280" s="222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4" customFormat="1" x14ac:dyDescent="0.25">
      <c r="A281" s="158" t="s">
        <v>433</v>
      </c>
      <c r="B281" s="164" t="s">
        <v>434</v>
      </c>
      <c r="C281" s="160" t="s">
        <v>21</v>
      </c>
      <c r="D281" s="123">
        <v>4224.4680467517883</v>
      </c>
      <c r="E281" s="124">
        <v>4309.7853665400007</v>
      </c>
      <c r="F281" s="124">
        <f t="shared" ref="F281:F313" si="17">+SUM(E281)-SUM(D281)</f>
        <v>85.317319788212444</v>
      </c>
      <c r="G281" s="124">
        <f t="shared" si="16"/>
        <v>2.0195991268963036</v>
      </c>
      <c r="H281" s="122"/>
    </row>
    <row r="282" spans="1:8" s="154" customFormat="1" x14ac:dyDescent="0.25">
      <c r="A282" s="158" t="s">
        <v>435</v>
      </c>
      <c r="B282" s="165" t="s">
        <v>401</v>
      </c>
      <c r="C282" s="160" t="s">
        <v>21</v>
      </c>
      <c r="D282" s="123">
        <v>1871.629102709996</v>
      </c>
      <c r="E282" s="124">
        <v>13.617995129999915</v>
      </c>
      <c r="F282" s="124">
        <f t="shared" si="17"/>
        <v>-1858.0111075799962</v>
      </c>
      <c r="G282" s="124">
        <f t="shared" si="16"/>
        <v>-99.272398836378329</v>
      </c>
      <c r="H282" s="122"/>
    </row>
    <row r="283" spans="1:8" s="154" customFormat="1" x14ac:dyDescent="0.25">
      <c r="A283" s="158" t="s">
        <v>436</v>
      </c>
      <c r="B283" s="161" t="s">
        <v>437</v>
      </c>
      <c r="C283" s="160" t="s">
        <v>21</v>
      </c>
      <c r="D283" s="123">
        <v>4818.0181550355965</v>
      </c>
      <c r="E283" s="124">
        <v>6448.0308029900007</v>
      </c>
      <c r="F283" s="124">
        <f t="shared" si="17"/>
        <v>1630.0126479544042</v>
      </c>
      <c r="G283" s="124">
        <f t="shared" si="16"/>
        <v>33.831600369765759</v>
      </c>
      <c r="H283" s="122"/>
    </row>
    <row r="284" spans="1:8" s="154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</row>
    <row r="285" spans="1:8" s="154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2">
        <f t="shared" si="17"/>
        <v>0</v>
      </c>
      <c r="G285" s="212">
        <f t="shared" si="16"/>
        <v>0</v>
      </c>
      <c r="H285" s="122"/>
    </row>
    <row r="286" spans="1:8" s="154" customFormat="1" x14ac:dyDescent="0.25">
      <c r="A286" s="158" t="s">
        <v>441</v>
      </c>
      <c r="B286" s="164" t="s">
        <v>442</v>
      </c>
      <c r="C286" s="160" t="s">
        <v>21</v>
      </c>
      <c r="D286" s="123">
        <v>214.20974747254314</v>
      </c>
      <c r="E286" s="124">
        <v>218.35970907999999</v>
      </c>
      <c r="F286" s="124">
        <f t="shared" si="17"/>
        <v>4.1499616074568451</v>
      </c>
      <c r="G286" s="120">
        <f t="shared" si="16"/>
        <v>1.9373355584524818</v>
      </c>
      <c r="H286" s="122"/>
    </row>
    <row r="287" spans="1:8" s="154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</row>
    <row r="288" spans="1:8" s="154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2">
        <f t="shared" si="17"/>
        <v>0</v>
      </c>
      <c r="G288" s="212">
        <f t="shared" si="16"/>
        <v>0</v>
      </c>
      <c r="H288" s="122"/>
    </row>
    <row r="289" spans="1:8" s="154" customFormat="1" x14ac:dyDescent="0.25">
      <c r="A289" s="158" t="s">
        <v>445</v>
      </c>
      <c r="B289" s="165" t="s">
        <v>446</v>
      </c>
      <c r="C289" s="160" t="s">
        <v>21</v>
      </c>
      <c r="D289" s="123">
        <v>214.20974747254314</v>
      </c>
      <c r="E289" s="124">
        <v>218.35970907999999</v>
      </c>
      <c r="F289" s="124">
        <f t="shared" si="17"/>
        <v>4.1499616074568451</v>
      </c>
      <c r="G289" s="120">
        <f t="shared" si="16"/>
        <v>1.9373355584524818</v>
      </c>
      <c r="H289" s="122"/>
    </row>
    <row r="290" spans="1:8" s="154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2">
        <f t="shared" si="17"/>
        <v>0</v>
      </c>
      <c r="G290" s="120">
        <f t="shared" si="16"/>
        <v>0</v>
      </c>
      <c r="H290" s="122"/>
    </row>
    <row r="291" spans="1:8" s="154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237.09170684500026</v>
      </c>
      <c r="E291" s="124">
        <v>250.79536644000001</v>
      </c>
      <c r="F291" s="124">
        <f t="shared" si="17"/>
        <v>13.703659594999749</v>
      </c>
      <c r="G291" s="120">
        <f t="shared" si="16"/>
        <v>5.7798983259918817</v>
      </c>
      <c r="H291" s="122"/>
    </row>
    <row r="292" spans="1:8" s="154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2">
        <f t="shared" si="17"/>
        <v>0</v>
      </c>
      <c r="G292" s="212">
        <f t="shared" si="16"/>
        <v>0</v>
      </c>
      <c r="H292" s="122"/>
    </row>
    <row r="293" spans="1:8" s="154" customFormat="1" x14ac:dyDescent="0.25">
      <c r="A293" s="158" t="s">
        <v>451</v>
      </c>
      <c r="B293" s="164" t="s">
        <v>452</v>
      </c>
      <c r="C293" s="160" t="s">
        <v>21</v>
      </c>
      <c r="D293" s="123">
        <v>96.953880212680716</v>
      </c>
      <c r="E293" s="124">
        <v>91.079004839999996</v>
      </c>
      <c r="F293" s="124">
        <f t="shared" si="17"/>
        <v>-5.8748753726807195</v>
      </c>
      <c r="G293" s="120">
        <f t="shared" si="16"/>
        <v>-6.0594535874102506</v>
      </c>
      <c r="H293" s="122"/>
    </row>
    <row r="294" spans="1:8" s="154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</row>
    <row r="295" spans="1:8" s="154" customFormat="1" x14ac:dyDescent="0.25">
      <c r="A295" s="158" t="s">
        <v>454</v>
      </c>
      <c r="B295" s="164" t="s">
        <v>455</v>
      </c>
      <c r="C295" s="160" t="s">
        <v>21</v>
      </c>
      <c r="D295" s="123">
        <v>100.45718085044064</v>
      </c>
      <c r="E295" s="124">
        <v>116.61807712</v>
      </c>
      <c r="F295" s="124">
        <f t="shared" si="17"/>
        <v>16.160896269559359</v>
      </c>
      <c r="G295" s="120">
        <f t="shared" si="16"/>
        <v>16.087347995181641</v>
      </c>
      <c r="H295" s="122"/>
    </row>
    <row r="296" spans="1:8" s="154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2">
        <f t="shared" si="17"/>
        <v>0</v>
      </c>
      <c r="G296" s="212">
        <f t="shared" si="16"/>
        <v>0</v>
      </c>
      <c r="H296" s="122"/>
    </row>
    <row r="297" spans="1:8" s="154" customFormat="1" x14ac:dyDescent="0.25">
      <c r="A297" s="158" t="s">
        <v>457</v>
      </c>
      <c r="B297" s="164" t="s">
        <v>458</v>
      </c>
      <c r="C297" s="160" t="s">
        <v>21</v>
      </c>
      <c r="D297" s="123">
        <v>273.46608896363659</v>
      </c>
      <c r="E297" s="124">
        <v>324.71148469000002</v>
      </c>
      <c r="F297" s="124">
        <f t="shared" si="17"/>
        <v>51.245395726363427</v>
      </c>
      <c r="G297" s="120">
        <f t="shared" si="16"/>
        <v>18.739214035849848</v>
      </c>
      <c r="H297" s="122"/>
    </row>
    <row r="298" spans="1:8" s="154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2">
        <f t="shared" si="17"/>
        <v>0</v>
      </c>
      <c r="G298" s="212">
        <f t="shared" si="16"/>
        <v>0</v>
      </c>
      <c r="H298" s="122"/>
    </row>
    <row r="299" spans="1:8" s="154" customFormat="1" x14ac:dyDescent="0.25">
      <c r="A299" s="158" t="s">
        <v>460</v>
      </c>
      <c r="B299" s="164" t="s">
        <v>461</v>
      </c>
      <c r="C299" s="160" t="s">
        <v>21</v>
      </c>
      <c r="D299" s="123">
        <v>1983.5245000000002</v>
      </c>
      <c r="E299" s="124">
        <v>4569.4611454599999</v>
      </c>
      <c r="F299" s="124">
        <f t="shared" si="17"/>
        <v>2585.9366454599995</v>
      </c>
      <c r="G299" s="120">
        <f t="shared" si="16"/>
        <v>130.37079428360977</v>
      </c>
      <c r="H299" s="122"/>
    </row>
    <row r="300" spans="1:8" s="154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236.97327374000187</v>
      </c>
      <c r="F300" s="124">
        <f t="shared" si="17"/>
        <v>236.97327374000187</v>
      </c>
      <c r="G300" s="212">
        <f t="shared" si="16"/>
        <v>0</v>
      </c>
      <c r="H300" s="122"/>
    </row>
    <row r="301" spans="1:8" s="154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1361.0531311660013</v>
      </c>
      <c r="E301" s="124">
        <v>53.53009750999999</v>
      </c>
      <c r="F301" s="124">
        <f t="shared" si="17"/>
        <v>-1307.5230336560014</v>
      </c>
      <c r="G301" s="120">
        <f t="shared" si="16"/>
        <v>-96.067008973842107</v>
      </c>
      <c r="H301" s="122"/>
    </row>
    <row r="302" spans="1:8" s="154" customFormat="1" x14ac:dyDescent="0.25">
      <c r="A302" s="158" t="s">
        <v>465</v>
      </c>
      <c r="B302" s="165" t="s">
        <v>401</v>
      </c>
      <c r="C302" s="160" t="s">
        <v>21</v>
      </c>
      <c r="D302" s="123">
        <v>32.343076108800005</v>
      </c>
      <c r="E302" s="124">
        <v>33.547964800000003</v>
      </c>
      <c r="F302" s="124">
        <f t="shared" si="17"/>
        <v>1.2048886911999972</v>
      </c>
      <c r="G302" s="120">
        <f t="shared" si="16"/>
        <v>3.7253373400440637</v>
      </c>
      <c r="H302" s="122"/>
    </row>
    <row r="303" spans="1:8" s="154" customFormat="1" x14ac:dyDescent="0.25">
      <c r="A303" s="158" t="s">
        <v>466</v>
      </c>
      <c r="B303" s="164" t="s">
        <v>467</v>
      </c>
      <c r="C303" s="160" t="s">
        <v>21</v>
      </c>
      <c r="D303" s="123">
        <v>379.42153016529369</v>
      </c>
      <c r="E303" s="124">
        <v>823.47591784999975</v>
      </c>
      <c r="F303" s="124">
        <f t="shared" si="17"/>
        <v>444.05438768470606</v>
      </c>
      <c r="G303" s="120">
        <f t="shared" si="16"/>
        <v>117.0345782674102</v>
      </c>
      <c r="H303" s="122"/>
    </row>
    <row r="304" spans="1:8" s="154" customFormat="1" x14ac:dyDescent="0.25">
      <c r="A304" s="158" t="s">
        <v>468</v>
      </c>
      <c r="B304" s="165" t="s">
        <v>401</v>
      </c>
      <c r="C304" s="160" t="s">
        <v>21</v>
      </c>
      <c r="D304" s="123">
        <v>1091.4270504383976</v>
      </c>
      <c r="E304" s="124">
        <v>350.16356969001453</v>
      </c>
      <c r="F304" s="124">
        <f t="shared" si="17"/>
        <v>-741.26348074838302</v>
      </c>
      <c r="G304" s="120">
        <f t="shared" si="16"/>
        <v>-67.916905710797337</v>
      </c>
      <c r="H304" s="122"/>
    </row>
    <row r="305" spans="1:8" s="154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92.725067730058242</v>
      </c>
      <c r="E305" s="124">
        <f>E167/1.2/E23*100</f>
        <v>113.8747117381139</v>
      </c>
      <c r="F305" s="124">
        <f>+SUM(E305)-SUM(D305)</f>
        <v>21.14964400805566</v>
      </c>
      <c r="G305" s="120">
        <f t="shared" si="16"/>
        <v>22.808982000020347</v>
      </c>
      <c r="H305" s="122"/>
    </row>
    <row r="306" spans="1:8" s="154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4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4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4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4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4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103.01838782954171</v>
      </c>
      <c r="E311" s="124">
        <f>E173/1.2/E29*100</f>
        <v>103.29695721573293</v>
      </c>
      <c r="F311" s="124">
        <f t="shared" si="17"/>
        <v>0.27856938619122218</v>
      </c>
      <c r="G311" s="124">
        <f t="shared" si="16"/>
        <v>0.2704074409047772</v>
      </c>
      <c r="H311" s="122"/>
    </row>
    <row r="312" spans="1:8" s="154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4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</row>
    <row r="314" spans="1:8" s="154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4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4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4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2"/>
    </row>
    <row r="318" spans="1:8" s="154" customFormat="1" ht="19.5" thickBot="1" x14ac:dyDescent="0.3">
      <c r="A318" s="317" t="s">
        <v>494</v>
      </c>
      <c r="B318" s="318"/>
      <c r="C318" s="318"/>
      <c r="D318" s="318"/>
      <c r="E318" s="318"/>
      <c r="F318" s="318"/>
      <c r="G318" s="318"/>
      <c r="H318" s="319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1" t="s">
        <v>706</v>
      </c>
      <c r="E319" s="221" t="s">
        <v>706</v>
      </c>
      <c r="F319" s="221" t="s">
        <v>706</v>
      </c>
      <c r="G319" s="221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1" t="s">
        <v>706</v>
      </c>
      <c r="E325" s="221" t="s">
        <v>706</v>
      </c>
      <c r="F325" s="221" t="s">
        <v>706</v>
      </c>
      <c r="G325" s="221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1" t="s">
        <v>706</v>
      </c>
      <c r="E328" s="221" t="s">
        <v>706</v>
      </c>
      <c r="F328" s="221" t="s">
        <v>706</v>
      </c>
      <c r="G328" s="221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1" t="s">
        <v>706</v>
      </c>
      <c r="E332" s="221" t="s">
        <v>706</v>
      </c>
      <c r="F332" s="221" t="s">
        <v>706</v>
      </c>
      <c r="G332" s="221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1" t="s">
        <v>706</v>
      </c>
      <c r="E335" s="221" t="s">
        <v>706</v>
      </c>
      <c r="F335" s="221" t="s">
        <v>706</v>
      </c>
      <c r="G335" s="221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1" t="s">
        <v>706</v>
      </c>
      <c r="E339" s="221" t="s">
        <v>706</v>
      </c>
      <c r="F339" s="221" t="s">
        <v>706</v>
      </c>
      <c r="G339" s="221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6105.8347649999996</v>
      </c>
      <c r="E340" s="124">
        <v>6039.5177240000003</v>
      </c>
      <c r="F340" s="124">
        <f t="shared" ref="F340:F367" si="18">+SUM(E340)-SUM(D340)</f>
        <v>-66.317040999999335</v>
      </c>
      <c r="G340" s="124">
        <f t="shared" ref="G340:G350" si="19">IFERROR(F340/D340*100,0)</f>
        <v>-1.0861257068426309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6105.8347649999996</v>
      </c>
      <c r="E341" s="124">
        <v>6039.5177240000003</v>
      </c>
      <c r="F341" s="124">
        <f t="shared" si="18"/>
        <v>-66.317040999999335</v>
      </c>
      <c r="G341" s="124">
        <f t="shared" si="19"/>
        <v>-1.0861257068426309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6105.8347649999996</v>
      </c>
      <c r="E343" s="124">
        <v>6039.5177240000003</v>
      </c>
      <c r="F343" s="124">
        <f t="shared" si="18"/>
        <v>-66.317040999999335</v>
      </c>
      <c r="G343" s="124">
        <f t="shared" si="19"/>
        <v>-1.0861257068426309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579.35551299500048</v>
      </c>
      <c r="E344" s="124">
        <v>571.64336000000026</v>
      </c>
      <c r="F344" s="124">
        <f t="shared" si="18"/>
        <v>-7.7121529950002241</v>
      </c>
      <c r="G344" s="124">
        <f t="shared" si="19"/>
        <v>-1.331160716005265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381.20433116675002</v>
      </c>
      <c r="E345" s="124">
        <v>363.293364</v>
      </c>
      <c r="F345" s="124">
        <f t="shared" si="18"/>
        <v>-17.910967166750027</v>
      </c>
      <c r="G345" s="124">
        <f t="shared" si="19"/>
        <v>-4.6985214233873016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381.20433116675002</v>
      </c>
      <c r="E346" s="124">
        <v>363.293364</v>
      </c>
      <c r="F346" s="124">
        <f t="shared" si="18"/>
        <v>-17.910967166750027</v>
      </c>
      <c r="G346" s="124">
        <f t="shared" si="19"/>
        <v>-4.6985214233873016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381.20433116675002</v>
      </c>
      <c r="E348" s="124">
        <v>363.293364</v>
      </c>
      <c r="F348" s="124">
        <f t="shared" si="18"/>
        <v>-17.910967166750027</v>
      </c>
      <c r="G348" s="124">
        <f t="shared" si="19"/>
        <v>-4.6985214233873016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204686.95987189448</v>
      </c>
      <c r="E349" s="124">
        <v>207363.87575949996</v>
      </c>
      <c r="F349" s="124">
        <f t="shared" si="18"/>
        <v>2676.9158876054862</v>
      </c>
      <c r="G349" s="124">
        <f t="shared" si="19"/>
        <v>1.3078096862061279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3798.3460932713792</v>
      </c>
      <c r="E350" s="124">
        <v>3822.9158429399999</v>
      </c>
      <c r="F350" s="124">
        <f t="shared" si="18"/>
        <v>24.569749668620716</v>
      </c>
      <c r="G350" s="124">
        <f t="shared" si="19"/>
        <v>0.64685389549270045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1" t="s">
        <v>706</v>
      </c>
      <c r="E351" s="221" t="s">
        <v>706</v>
      </c>
      <c r="F351" s="221" t="s">
        <v>706</v>
      </c>
      <c r="G351" s="221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1" t="s">
        <v>706</v>
      </c>
      <c r="E356" s="221" t="s">
        <v>706</v>
      </c>
      <c r="F356" s="221" t="s">
        <v>706</v>
      </c>
      <c r="G356" s="221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184" t="s">
        <v>588</v>
      </c>
      <c r="C367" s="173" t="s">
        <v>589</v>
      </c>
      <c r="D367" s="130">
        <v>2171.75</v>
      </c>
      <c r="E367" s="131">
        <v>2171.75</v>
      </c>
      <c r="F367" s="131">
        <f t="shared" si="18"/>
        <v>0</v>
      </c>
      <c r="G367" s="131">
        <f t="shared" ref="G367" si="21">IFERROR(F367/D367*100,0)</f>
        <v>0</v>
      </c>
      <c r="H367" s="185"/>
    </row>
    <row r="368" spans="1:8" x14ac:dyDescent="0.25">
      <c r="A368" s="320" t="s">
        <v>590</v>
      </c>
      <c r="B368" s="321"/>
      <c r="C368" s="321"/>
      <c r="D368" s="321"/>
      <c r="E368" s="321"/>
      <c r="F368" s="321"/>
      <c r="G368" s="321"/>
      <c r="H368" s="322"/>
    </row>
    <row r="369" spans="1:8" ht="16.5" thickBot="1" x14ac:dyDescent="0.3">
      <c r="A369" s="320"/>
      <c r="B369" s="321"/>
      <c r="C369" s="321"/>
      <c r="D369" s="321"/>
      <c r="E369" s="321"/>
      <c r="F369" s="321"/>
      <c r="G369" s="321"/>
      <c r="H369" s="322"/>
    </row>
    <row r="370" spans="1:8" s="145" customFormat="1" ht="67.5" customHeight="1" x14ac:dyDescent="0.25">
      <c r="A370" s="323" t="s">
        <v>7</v>
      </c>
      <c r="B370" s="325" t="s">
        <v>8</v>
      </c>
      <c r="C370" s="327" t="s">
        <v>9</v>
      </c>
      <c r="D370" s="307" t="s">
        <v>730</v>
      </c>
      <c r="E370" s="308"/>
      <c r="F370" s="309" t="s">
        <v>11</v>
      </c>
      <c r="G370" s="308"/>
      <c r="H370" s="310" t="s">
        <v>12</v>
      </c>
    </row>
    <row r="371" spans="1:8" s="145" customFormat="1" ht="30" x14ac:dyDescent="0.25">
      <c r="A371" s="324"/>
      <c r="B371" s="326"/>
      <c r="C371" s="328"/>
      <c r="D371" s="186" t="s">
        <v>13</v>
      </c>
      <c r="E371" s="148" t="s">
        <v>14</v>
      </c>
      <c r="F371" s="148" t="s">
        <v>15</v>
      </c>
      <c r="G371" s="149" t="s">
        <v>16</v>
      </c>
      <c r="H371" s="311"/>
    </row>
    <row r="372" spans="1:8" ht="16.5" thickBot="1" x14ac:dyDescent="0.3">
      <c r="A372" s="187">
        <v>1</v>
      </c>
      <c r="B372" s="188">
        <v>2</v>
      </c>
      <c r="C372" s="189">
        <v>3</v>
      </c>
      <c r="D372" s="190">
        <v>4</v>
      </c>
      <c r="E372" s="191">
        <v>5</v>
      </c>
      <c r="F372" s="191">
        <v>6</v>
      </c>
      <c r="G372" s="191">
        <v>7</v>
      </c>
      <c r="H372" s="192">
        <v>8</v>
      </c>
    </row>
    <row r="373" spans="1:8" x14ac:dyDescent="0.25">
      <c r="A373" s="329" t="s">
        <v>591</v>
      </c>
      <c r="B373" s="330"/>
      <c r="C373" s="160" t="s">
        <v>21</v>
      </c>
      <c r="D373" s="214">
        <f t="shared" ref="D373:E373" si="22">SUM(D374,D431)</f>
        <v>1591.4886728900003</v>
      </c>
      <c r="E373" s="116">
        <f t="shared" si="22"/>
        <v>1342.0326304799999</v>
      </c>
      <c r="F373" s="215">
        <f t="shared" ref="F373:F432" si="23">+SUM(E373)-SUM(D373)</f>
        <v>-249.45604241000046</v>
      </c>
      <c r="G373" s="193">
        <f t="shared" ref="G373:G432" si="24">IFERROR(F373/D373*100,0)</f>
        <v>-15.674383780376566</v>
      </c>
      <c r="H373" s="194"/>
    </row>
    <row r="374" spans="1:8" x14ac:dyDescent="0.25">
      <c r="A374" s="158" t="s">
        <v>19</v>
      </c>
      <c r="B374" s="195" t="s">
        <v>592</v>
      </c>
      <c r="C374" s="160" t="s">
        <v>21</v>
      </c>
      <c r="D374" s="216">
        <f t="shared" ref="D374:E374" si="25">SUM(D375,D399,D427,D428)</f>
        <v>1547.1716742000003</v>
      </c>
      <c r="E374" s="124">
        <f t="shared" si="25"/>
        <v>1296.9893315299998</v>
      </c>
      <c r="F374" s="124">
        <f t="shared" si="23"/>
        <v>-250.18234267000048</v>
      </c>
      <c r="G374" s="196">
        <f t="shared" si="24"/>
        <v>-16.170302678231415</v>
      </c>
      <c r="H374" s="197"/>
    </row>
    <row r="375" spans="1:8" x14ac:dyDescent="0.25">
      <c r="A375" s="158" t="s">
        <v>22</v>
      </c>
      <c r="B375" s="161" t="s">
        <v>593</v>
      </c>
      <c r="C375" s="160" t="s">
        <v>21</v>
      </c>
      <c r="D375" s="216">
        <f t="shared" ref="D375:E375" si="26">SUM(D376,D394,D398)</f>
        <v>1140.3319307900001</v>
      </c>
      <c r="E375" s="124">
        <f t="shared" si="26"/>
        <v>708.91082270999982</v>
      </c>
      <c r="F375" s="124">
        <f t="shared" si="23"/>
        <v>-431.42110808000029</v>
      </c>
      <c r="G375" s="196">
        <f t="shared" si="24"/>
        <v>-37.832941131545795</v>
      </c>
      <c r="H375" s="197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6">
        <f t="shared" ref="D376:E376" si="27">SUM(D377,D381,D382,D383,D384,D389,D390,D391)</f>
        <v>1140.3319307900001</v>
      </c>
      <c r="E376" s="124">
        <f t="shared" si="27"/>
        <v>708.91082270999982</v>
      </c>
      <c r="F376" s="196">
        <f t="shared" si="23"/>
        <v>-431.42110808000029</v>
      </c>
      <c r="G376" s="196">
        <f t="shared" si="24"/>
        <v>-37.832941131545795</v>
      </c>
      <c r="H376" s="197"/>
    </row>
    <row r="377" spans="1:8" x14ac:dyDescent="0.25">
      <c r="A377" s="158" t="s">
        <v>595</v>
      </c>
      <c r="B377" s="165" t="s">
        <v>596</v>
      </c>
      <c r="C377" s="160" t="s">
        <v>21</v>
      </c>
      <c r="D377" s="217" t="s">
        <v>228</v>
      </c>
      <c r="E377" s="217" t="s">
        <v>228</v>
      </c>
      <c r="F377" s="120">
        <f t="shared" si="23"/>
        <v>0</v>
      </c>
      <c r="G377" s="198">
        <f t="shared" si="24"/>
        <v>0</v>
      </c>
      <c r="H377" s="197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7" t="s">
        <v>228</v>
      </c>
      <c r="E378" s="217" t="s">
        <v>228</v>
      </c>
      <c r="F378" s="120">
        <f t="shared" si="23"/>
        <v>0</v>
      </c>
      <c r="G378" s="120">
        <f t="shared" si="24"/>
        <v>0</v>
      </c>
      <c r="H378" s="197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7" t="s">
        <v>228</v>
      </c>
      <c r="E379" s="217" t="s">
        <v>228</v>
      </c>
      <c r="F379" s="120">
        <f t="shared" si="23"/>
        <v>0</v>
      </c>
      <c r="G379" s="120">
        <f t="shared" si="24"/>
        <v>0</v>
      </c>
      <c r="H379" s="197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7" t="s">
        <v>228</v>
      </c>
      <c r="E380" s="217" t="s">
        <v>228</v>
      </c>
      <c r="F380" s="120">
        <f t="shared" si="23"/>
        <v>0</v>
      </c>
      <c r="G380" s="120">
        <f t="shared" si="24"/>
        <v>0</v>
      </c>
      <c r="H380" s="197"/>
    </row>
    <row r="381" spans="1:8" x14ac:dyDescent="0.25">
      <c r="A381" s="158" t="s">
        <v>600</v>
      </c>
      <c r="B381" s="165" t="s">
        <v>601</v>
      </c>
      <c r="C381" s="160" t="s">
        <v>21</v>
      </c>
      <c r="D381" s="217" t="s">
        <v>228</v>
      </c>
      <c r="E381" s="217" t="s">
        <v>228</v>
      </c>
      <c r="F381" s="120">
        <f t="shared" si="23"/>
        <v>0</v>
      </c>
      <c r="G381" s="120">
        <f t="shared" si="24"/>
        <v>0</v>
      </c>
      <c r="H381" s="197"/>
    </row>
    <row r="382" spans="1:8" x14ac:dyDescent="0.25">
      <c r="A382" s="158" t="s">
        <v>602</v>
      </c>
      <c r="B382" s="165" t="s">
        <v>603</v>
      </c>
      <c r="C382" s="160" t="s">
        <v>21</v>
      </c>
      <c r="D382" s="216">
        <v>0</v>
      </c>
      <c r="E382" s="124">
        <v>0</v>
      </c>
      <c r="F382" s="196">
        <f t="shared" si="23"/>
        <v>0</v>
      </c>
      <c r="G382" s="196">
        <f t="shared" si="24"/>
        <v>0</v>
      </c>
      <c r="H382" s="197"/>
    </row>
    <row r="383" spans="1:8" x14ac:dyDescent="0.25">
      <c r="A383" s="158" t="s">
        <v>604</v>
      </c>
      <c r="B383" s="165" t="s">
        <v>605</v>
      </c>
      <c r="C383" s="160" t="s">
        <v>21</v>
      </c>
      <c r="D383" s="217" t="s">
        <v>228</v>
      </c>
      <c r="E383" s="217" t="s">
        <v>228</v>
      </c>
      <c r="F383" s="120">
        <f t="shared" si="23"/>
        <v>0</v>
      </c>
      <c r="G383" s="120">
        <f t="shared" si="24"/>
        <v>0</v>
      </c>
      <c r="H383" s="197"/>
    </row>
    <row r="384" spans="1:8" x14ac:dyDescent="0.25">
      <c r="A384" s="158" t="s">
        <v>606</v>
      </c>
      <c r="B384" s="165" t="s">
        <v>607</v>
      </c>
      <c r="C384" s="160" t="s">
        <v>21</v>
      </c>
      <c r="D384" s="216">
        <f t="shared" ref="D384:E384" si="28">SUM(D385,D387)</f>
        <v>1140.3319307900001</v>
      </c>
      <c r="E384" s="124">
        <f t="shared" si="28"/>
        <v>708.91082270999982</v>
      </c>
      <c r="F384" s="196">
        <f t="shared" si="23"/>
        <v>-431.42110808000029</v>
      </c>
      <c r="G384" s="196">
        <f t="shared" si="24"/>
        <v>-37.832941131545795</v>
      </c>
      <c r="H384" s="197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7" t="s">
        <v>228</v>
      </c>
      <c r="E385" s="217" t="s">
        <v>228</v>
      </c>
      <c r="F385" s="120">
        <f t="shared" si="23"/>
        <v>0</v>
      </c>
      <c r="G385" s="120">
        <f t="shared" si="24"/>
        <v>0</v>
      </c>
      <c r="H385" s="197"/>
    </row>
    <row r="386" spans="1:8" x14ac:dyDescent="0.25">
      <c r="A386" s="158" t="s">
        <v>610</v>
      </c>
      <c r="B386" s="166" t="s">
        <v>611</v>
      </c>
      <c r="C386" s="160" t="s">
        <v>21</v>
      </c>
      <c r="D386" s="217" t="s">
        <v>228</v>
      </c>
      <c r="E386" s="217" t="s">
        <v>228</v>
      </c>
      <c r="F386" s="120">
        <f t="shared" si="23"/>
        <v>0</v>
      </c>
      <c r="G386" s="120">
        <f t="shared" si="24"/>
        <v>0</v>
      </c>
      <c r="H386" s="197"/>
    </row>
    <row r="387" spans="1:8" x14ac:dyDescent="0.25">
      <c r="A387" s="158" t="s">
        <v>612</v>
      </c>
      <c r="B387" s="166" t="s">
        <v>613</v>
      </c>
      <c r="C387" s="160" t="s">
        <v>21</v>
      </c>
      <c r="D387" s="216">
        <v>1140.3319307900001</v>
      </c>
      <c r="E387" s="124">
        <f>E388</f>
        <v>708.91082270999982</v>
      </c>
      <c r="F387" s="196">
        <f t="shared" si="23"/>
        <v>-431.42110808000029</v>
      </c>
      <c r="G387" s="196">
        <f t="shared" si="24"/>
        <v>-37.832941131545795</v>
      </c>
      <c r="H387" s="197"/>
    </row>
    <row r="388" spans="1:8" x14ac:dyDescent="0.25">
      <c r="A388" s="158" t="s">
        <v>614</v>
      </c>
      <c r="B388" s="166" t="s">
        <v>611</v>
      </c>
      <c r="C388" s="160" t="s">
        <v>21</v>
      </c>
      <c r="D388" s="216">
        <v>1140.3319307900001</v>
      </c>
      <c r="E388" s="124">
        <v>708.91082270999982</v>
      </c>
      <c r="F388" s="196">
        <f t="shared" si="23"/>
        <v>-431.42110808000029</v>
      </c>
      <c r="G388" s="196">
        <f t="shared" si="24"/>
        <v>-37.832941131545795</v>
      </c>
      <c r="H388" s="197"/>
    </row>
    <row r="389" spans="1:8" x14ac:dyDescent="0.25">
      <c r="A389" s="158" t="s">
        <v>615</v>
      </c>
      <c r="B389" s="165" t="s">
        <v>616</v>
      </c>
      <c r="C389" s="160" t="s">
        <v>21</v>
      </c>
      <c r="D389" s="216">
        <v>0</v>
      </c>
      <c r="E389" s="124" t="s">
        <v>228</v>
      </c>
      <c r="F389" s="196">
        <f t="shared" si="23"/>
        <v>0</v>
      </c>
      <c r="G389" s="196">
        <f t="shared" si="24"/>
        <v>0</v>
      </c>
      <c r="H389" s="197"/>
    </row>
    <row r="390" spans="1:8" x14ac:dyDescent="0.25">
      <c r="A390" s="158" t="s">
        <v>617</v>
      </c>
      <c r="B390" s="165" t="s">
        <v>424</v>
      </c>
      <c r="C390" s="160" t="s">
        <v>21</v>
      </c>
      <c r="D390" s="217" t="s">
        <v>228</v>
      </c>
      <c r="E390" s="217" t="s">
        <v>228</v>
      </c>
      <c r="F390" s="120">
        <f t="shared" si="23"/>
        <v>0</v>
      </c>
      <c r="G390" s="120">
        <f t="shared" si="24"/>
        <v>0</v>
      </c>
      <c r="H390" s="197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7" t="s">
        <v>228</v>
      </c>
      <c r="E391" s="217" t="s">
        <v>228</v>
      </c>
      <c r="F391" s="120">
        <f t="shared" si="23"/>
        <v>0</v>
      </c>
      <c r="G391" s="198">
        <f t="shared" si="24"/>
        <v>0</v>
      </c>
      <c r="H391" s="197"/>
    </row>
    <row r="392" spans="1:8" x14ac:dyDescent="0.25">
      <c r="A392" s="158" t="s">
        <v>620</v>
      </c>
      <c r="B392" s="166" t="s">
        <v>45</v>
      </c>
      <c r="C392" s="160" t="s">
        <v>21</v>
      </c>
      <c r="D392" s="217" t="s">
        <v>228</v>
      </c>
      <c r="E392" s="217" t="s">
        <v>228</v>
      </c>
      <c r="F392" s="120">
        <f t="shared" si="23"/>
        <v>0</v>
      </c>
      <c r="G392" s="120">
        <f t="shared" si="24"/>
        <v>0</v>
      </c>
      <c r="H392" s="197"/>
    </row>
    <row r="393" spans="1:8" x14ac:dyDescent="0.25">
      <c r="A393" s="158" t="s">
        <v>621</v>
      </c>
      <c r="B393" s="199" t="s">
        <v>47</v>
      </c>
      <c r="C393" s="160" t="s">
        <v>21</v>
      </c>
      <c r="D393" s="217" t="s">
        <v>228</v>
      </c>
      <c r="E393" s="217" t="s">
        <v>228</v>
      </c>
      <c r="F393" s="120">
        <f t="shared" si="23"/>
        <v>0</v>
      </c>
      <c r="G393" s="120">
        <f t="shared" si="24"/>
        <v>0</v>
      </c>
      <c r="H393" s="197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7" t="s">
        <v>228</v>
      </c>
      <c r="E394" s="217" t="s">
        <v>228</v>
      </c>
      <c r="F394" s="120">
        <f t="shared" si="23"/>
        <v>0</v>
      </c>
      <c r="G394" s="198">
        <f t="shared" si="24"/>
        <v>0</v>
      </c>
      <c r="H394" s="197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7" t="s">
        <v>228</v>
      </c>
      <c r="E395" s="217" t="s">
        <v>228</v>
      </c>
      <c r="F395" s="120">
        <f t="shared" si="23"/>
        <v>0</v>
      </c>
      <c r="G395" s="198">
        <f t="shared" si="24"/>
        <v>0</v>
      </c>
      <c r="H395" s="197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7" t="s">
        <v>228</v>
      </c>
      <c r="E396" s="217" t="s">
        <v>228</v>
      </c>
      <c r="F396" s="120">
        <f t="shared" si="23"/>
        <v>0</v>
      </c>
      <c r="G396" s="198">
        <f t="shared" si="24"/>
        <v>0</v>
      </c>
      <c r="H396" s="197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7" t="s">
        <v>228</v>
      </c>
      <c r="E397" s="217" t="s">
        <v>228</v>
      </c>
      <c r="F397" s="120">
        <f t="shared" si="23"/>
        <v>0</v>
      </c>
      <c r="G397" s="198">
        <f t="shared" si="24"/>
        <v>0</v>
      </c>
      <c r="H397" s="197"/>
    </row>
    <row r="398" spans="1:8" x14ac:dyDescent="0.25">
      <c r="A398" s="158" t="s">
        <v>28</v>
      </c>
      <c r="B398" s="164" t="s">
        <v>626</v>
      </c>
      <c r="C398" s="160" t="s">
        <v>21</v>
      </c>
      <c r="D398" s="216">
        <v>0</v>
      </c>
      <c r="E398" s="124">
        <v>0</v>
      </c>
      <c r="F398" s="196">
        <f t="shared" si="23"/>
        <v>0</v>
      </c>
      <c r="G398" s="196">
        <f t="shared" si="24"/>
        <v>0</v>
      </c>
      <c r="H398" s="197"/>
    </row>
    <row r="399" spans="1:8" x14ac:dyDescent="0.25">
      <c r="A399" s="158" t="s">
        <v>30</v>
      </c>
      <c r="B399" s="161" t="s">
        <v>627</v>
      </c>
      <c r="C399" s="160" t="s">
        <v>21</v>
      </c>
      <c r="D399" s="216">
        <f>D400+D414+D413</f>
        <v>298.87594641999999</v>
      </c>
      <c r="E399" s="124">
        <f>E400+E414+E413</f>
        <v>479.43129072000005</v>
      </c>
      <c r="F399" s="124">
        <f t="shared" si="23"/>
        <v>180.55534430000006</v>
      </c>
      <c r="G399" s="196">
        <f t="shared" si="24"/>
        <v>60.411467186546986</v>
      </c>
      <c r="H399" s="197"/>
    </row>
    <row r="400" spans="1:8" x14ac:dyDescent="0.25">
      <c r="A400" s="158" t="s">
        <v>628</v>
      </c>
      <c r="B400" s="164" t="s">
        <v>629</v>
      </c>
      <c r="C400" s="160" t="s">
        <v>21</v>
      </c>
      <c r="D400" s="216">
        <f>SUM(D401,D405:D410)</f>
        <v>297.00044515999997</v>
      </c>
      <c r="E400" s="124">
        <v>479.09951746000007</v>
      </c>
      <c r="F400" s="196">
        <f t="shared" si="23"/>
        <v>182.0990723000001</v>
      </c>
      <c r="G400" s="196">
        <f t="shared" si="24"/>
        <v>61.312727057328061</v>
      </c>
      <c r="H400" s="197"/>
    </row>
    <row r="401" spans="1:8" x14ac:dyDescent="0.25">
      <c r="A401" s="158" t="s">
        <v>630</v>
      </c>
      <c r="B401" s="165" t="s">
        <v>631</v>
      </c>
      <c r="C401" s="160" t="s">
        <v>21</v>
      </c>
      <c r="D401" s="217" t="s">
        <v>228</v>
      </c>
      <c r="E401" s="217" t="s">
        <v>228</v>
      </c>
      <c r="F401" s="120">
        <f>+SUM(E401)-SUM(D401)</f>
        <v>0</v>
      </c>
      <c r="G401" s="196">
        <f t="shared" si="24"/>
        <v>0</v>
      </c>
      <c r="H401" s="197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7" t="s">
        <v>228</v>
      </c>
      <c r="E402" s="217" t="s">
        <v>228</v>
      </c>
      <c r="F402" s="120">
        <f t="shared" si="23"/>
        <v>0</v>
      </c>
      <c r="G402" s="120">
        <f t="shared" si="24"/>
        <v>0</v>
      </c>
      <c r="H402" s="197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7" t="s">
        <v>228</v>
      </c>
      <c r="E403" s="217" t="s">
        <v>228</v>
      </c>
      <c r="F403" s="120">
        <f t="shared" si="23"/>
        <v>0</v>
      </c>
      <c r="G403" s="120">
        <f t="shared" si="24"/>
        <v>0</v>
      </c>
      <c r="H403" s="197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7" t="s">
        <v>228</v>
      </c>
      <c r="E404" s="217" t="s">
        <v>228</v>
      </c>
      <c r="F404" s="120">
        <f t="shared" si="23"/>
        <v>0</v>
      </c>
      <c r="G404" s="120">
        <f t="shared" si="24"/>
        <v>0</v>
      </c>
      <c r="H404" s="197"/>
    </row>
    <row r="405" spans="1:8" x14ac:dyDescent="0.25">
      <c r="A405" s="158" t="s">
        <v>635</v>
      </c>
      <c r="B405" s="165" t="s">
        <v>410</v>
      </c>
      <c r="C405" s="160" t="s">
        <v>21</v>
      </c>
      <c r="D405" s="217" t="s">
        <v>228</v>
      </c>
      <c r="E405" s="217" t="s">
        <v>228</v>
      </c>
      <c r="F405" s="120">
        <f t="shared" si="23"/>
        <v>0</v>
      </c>
      <c r="G405" s="120">
        <f t="shared" si="24"/>
        <v>0</v>
      </c>
      <c r="H405" s="197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297.00044515999997</v>
      </c>
      <c r="E406" s="124">
        <v>479.09951746000007</v>
      </c>
      <c r="F406" s="196">
        <f t="shared" si="23"/>
        <v>182.0990723000001</v>
      </c>
      <c r="G406" s="196">
        <f t="shared" si="24"/>
        <v>61.312727057328061</v>
      </c>
      <c r="H406" s="197"/>
    </row>
    <row r="407" spans="1:8" x14ac:dyDescent="0.25">
      <c r="A407" s="158" t="s">
        <v>637</v>
      </c>
      <c r="B407" s="165" t="s">
        <v>416</v>
      </c>
      <c r="C407" s="160" t="s">
        <v>21</v>
      </c>
      <c r="D407" s="217" t="s">
        <v>228</v>
      </c>
      <c r="E407" s="217" t="s">
        <v>228</v>
      </c>
      <c r="F407" s="120">
        <f t="shared" si="23"/>
        <v>0</v>
      </c>
      <c r="G407" s="120">
        <f t="shared" si="24"/>
        <v>0</v>
      </c>
      <c r="H407" s="197"/>
    </row>
    <row r="408" spans="1:8" x14ac:dyDescent="0.25">
      <c r="A408" s="158" t="s">
        <v>638</v>
      </c>
      <c r="B408" s="165" t="s">
        <v>422</v>
      </c>
      <c r="C408" s="160" t="s">
        <v>21</v>
      </c>
      <c r="D408" s="217" t="s">
        <v>228</v>
      </c>
      <c r="E408" s="217" t="s">
        <v>228</v>
      </c>
      <c r="F408" s="120">
        <f t="shared" si="23"/>
        <v>0</v>
      </c>
      <c r="G408" s="120">
        <f t="shared" si="24"/>
        <v>0</v>
      </c>
      <c r="H408" s="197"/>
    </row>
    <row r="409" spans="1:8" x14ac:dyDescent="0.25">
      <c r="A409" s="158" t="s">
        <v>639</v>
      </c>
      <c r="B409" s="165" t="s">
        <v>424</v>
      </c>
      <c r="C409" s="160" t="s">
        <v>21</v>
      </c>
      <c r="D409" s="217" t="s">
        <v>228</v>
      </c>
      <c r="E409" s="217" t="s">
        <v>228</v>
      </c>
      <c r="F409" s="120">
        <f t="shared" si="23"/>
        <v>0</v>
      </c>
      <c r="G409" s="120">
        <f t="shared" si="24"/>
        <v>0</v>
      </c>
      <c r="H409" s="197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7" t="s">
        <v>228</v>
      </c>
      <c r="E410" s="217" t="s">
        <v>228</v>
      </c>
      <c r="F410" s="120">
        <f t="shared" si="23"/>
        <v>0</v>
      </c>
      <c r="G410" s="196">
        <f t="shared" si="24"/>
        <v>0</v>
      </c>
      <c r="H410" s="197"/>
    </row>
    <row r="411" spans="1:8" x14ac:dyDescent="0.25">
      <c r="A411" s="158" t="s">
        <v>641</v>
      </c>
      <c r="B411" s="166" t="s">
        <v>45</v>
      </c>
      <c r="C411" s="160" t="s">
        <v>21</v>
      </c>
      <c r="D411" s="217" t="s">
        <v>228</v>
      </c>
      <c r="E411" s="217" t="s">
        <v>228</v>
      </c>
      <c r="F411" s="120">
        <f t="shared" si="23"/>
        <v>0</v>
      </c>
      <c r="G411" s="120">
        <f t="shared" si="24"/>
        <v>0</v>
      </c>
      <c r="H411" s="197"/>
    </row>
    <row r="412" spans="1:8" x14ac:dyDescent="0.25">
      <c r="A412" s="158" t="s">
        <v>642</v>
      </c>
      <c r="B412" s="199" t="s">
        <v>47</v>
      </c>
      <c r="C412" s="160" t="s">
        <v>21</v>
      </c>
      <c r="D412" s="217" t="s">
        <v>228</v>
      </c>
      <c r="E412" s="217" t="s">
        <v>228</v>
      </c>
      <c r="F412" s="120">
        <f t="shared" si="23"/>
        <v>0</v>
      </c>
      <c r="G412" s="120">
        <f t="shared" si="24"/>
        <v>0</v>
      </c>
      <c r="H412" s="197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1.8755012600000001</v>
      </c>
      <c r="E413" s="124">
        <v>0.3317732599999999</v>
      </c>
      <c r="F413" s="196">
        <f t="shared" si="23"/>
        <v>-1.5437280000000002</v>
      </c>
      <c r="G413" s="196">
        <f t="shared" si="24"/>
        <v>-82.310155312825543</v>
      </c>
      <c r="H413" s="197"/>
    </row>
    <row r="414" spans="1:8" x14ac:dyDescent="0.25">
      <c r="A414" s="158" t="s">
        <v>645</v>
      </c>
      <c r="B414" s="164" t="s">
        <v>646</v>
      </c>
      <c r="C414" s="160" t="s">
        <v>21</v>
      </c>
      <c r="D414" s="216">
        <f>SUM(D415,D419:D424)</f>
        <v>0</v>
      </c>
      <c r="E414" s="124">
        <f>SUM(E415,E419:E424)</f>
        <v>0</v>
      </c>
      <c r="F414" s="124">
        <f t="shared" si="23"/>
        <v>0</v>
      </c>
      <c r="G414" s="196">
        <f t="shared" si="24"/>
        <v>0</v>
      </c>
      <c r="H414" s="197"/>
    </row>
    <row r="415" spans="1:8" x14ac:dyDescent="0.25">
      <c r="A415" s="158" t="s">
        <v>647</v>
      </c>
      <c r="B415" s="165" t="s">
        <v>631</v>
      </c>
      <c r="C415" s="160" t="s">
        <v>21</v>
      </c>
      <c r="D415" s="217" t="s">
        <v>228</v>
      </c>
      <c r="E415" s="217" t="s">
        <v>228</v>
      </c>
      <c r="F415" s="120">
        <f t="shared" si="23"/>
        <v>0</v>
      </c>
      <c r="G415" s="196">
        <f t="shared" si="24"/>
        <v>0</v>
      </c>
      <c r="H415" s="197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7" t="s">
        <v>228</v>
      </c>
      <c r="E416" s="217" t="s">
        <v>228</v>
      </c>
      <c r="F416" s="120">
        <f t="shared" si="23"/>
        <v>0</v>
      </c>
      <c r="G416" s="120">
        <f t="shared" si="24"/>
        <v>0</v>
      </c>
      <c r="H416" s="197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7" t="s">
        <v>228</v>
      </c>
      <c r="E417" s="217" t="s">
        <v>228</v>
      </c>
      <c r="F417" s="120">
        <f t="shared" si="23"/>
        <v>0</v>
      </c>
      <c r="G417" s="120">
        <f t="shared" si="24"/>
        <v>0</v>
      </c>
      <c r="H417" s="197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7" t="s">
        <v>228</v>
      </c>
      <c r="E418" s="217" t="s">
        <v>228</v>
      </c>
      <c r="F418" s="120">
        <f t="shared" si="23"/>
        <v>0</v>
      </c>
      <c r="G418" s="120">
        <f t="shared" si="24"/>
        <v>0</v>
      </c>
      <c r="H418" s="197"/>
    </row>
    <row r="419" spans="1:8" x14ac:dyDescent="0.25">
      <c r="A419" s="158" t="s">
        <v>651</v>
      </c>
      <c r="B419" s="165" t="s">
        <v>410</v>
      </c>
      <c r="C419" s="160" t="s">
        <v>21</v>
      </c>
      <c r="D419" s="217" t="s">
        <v>228</v>
      </c>
      <c r="E419" s="217" t="s">
        <v>228</v>
      </c>
      <c r="F419" s="120">
        <f t="shared" si="23"/>
        <v>0</v>
      </c>
      <c r="G419" s="120">
        <f t="shared" si="24"/>
        <v>0</v>
      </c>
      <c r="H419" s="197"/>
    </row>
    <row r="420" spans="1:8" x14ac:dyDescent="0.25">
      <c r="A420" s="158" t="s">
        <v>652</v>
      </c>
      <c r="B420" s="165" t="s">
        <v>413</v>
      </c>
      <c r="C420" s="160" t="s">
        <v>21</v>
      </c>
      <c r="D420" s="216">
        <v>0</v>
      </c>
      <c r="E420" s="124">
        <v>0</v>
      </c>
      <c r="F420" s="124">
        <f t="shared" si="23"/>
        <v>0</v>
      </c>
      <c r="G420" s="196">
        <f t="shared" si="24"/>
        <v>0</v>
      </c>
      <c r="H420" s="197"/>
    </row>
    <row r="421" spans="1:8" x14ac:dyDescent="0.25">
      <c r="A421" s="158" t="s">
        <v>653</v>
      </c>
      <c r="B421" s="165" t="s">
        <v>416</v>
      </c>
      <c r="C421" s="160" t="s">
        <v>21</v>
      </c>
      <c r="D421" s="217" t="s">
        <v>228</v>
      </c>
      <c r="E421" s="217" t="s">
        <v>228</v>
      </c>
      <c r="F421" s="120">
        <f t="shared" si="23"/>
        <v>0</v>
      </c>
      <c r="G421" s="120">
        <f t="shared" si="24"/>
        <v>0</v>
      </c>
      <c r="H421" s="197"/>
    </row>
    <row r="422" spans="1:8" x14ac:dyDescent="0.25">
      <c r="A422" s="158" t="s">
        <v>654</v>
      </c>
      <c r="B422" s="165" t="s">
        <v>422</v>
      </c>
      <c r="C422" s="160" t="s">
        <v>21</v>
      </c>
      <c r="D422" s="217" t="s">
        <v>228</v>
      </c>
      <c r="E422" s="217" t="s">
        <v>228</v>
      </c>
      <c r="F422" s="120">
        <f t="shared" si="23"/>
        <v>0</v>
      </c>
      <c r="G422" s="120">
        <f t="shared" si="24"/>
        <v>0</v>
      </c>
      <c r="H422" s="197"/>
    </row>
    <row r="423" spans="1:8" x14ac:dyDescent="0.25">
      <c r="A423" s="158" t="s">
        <v>655</v>
      </c>
      <c r="B423" s="165" t="s">
        <v>424</v>
      </c>
      <c r="C423" s="160" t="s">
        <v>21</v>
      </c>
      <c r="D423" s="217" t="s">
        <v>228</v>
      </c>
      <c r="E423" s="217" t="s">
        <v>228</v>
      </c>
      <c r="F423" s="120">
        <f t="shared" si="23"/>
        <v>0</v>
      </c>
      <c r="G423" s="120">
        <f t="shared" si="24"/>
        <v>0</v>
      </c>
      <c r="H423" s="197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7" t="s">
        <v>228</v>
      </c>
      <c r="E424" s="217" t="s">
        <v>228</v>
      </c>
      <c r="F424" s="120">
        <f t="shared" si="23"/>
        <v>0</v>
      </c>
      <c r="G424" s="120">
        <f t="shared" si="24"/>
        <v>0</v>
      </c>
      <c r="H424" s="197"/>
    </row>
    <row r="425" spans="1:8" x14ac:dyDescent="0.25">
      <c r="A425" s="158" t="s">
        <v>657</v>
      </c>
      <c r="B425" s="199" t="s">
        <v>45</v>
      </c>
      <c r="C425" s="160" t="s">
        <v>21</v>
      </c>
      <c r="D425" s="217" t="s">
        <v>228</v>
      </c>
      <c r="E425" s="217" t="s">
        <v>228</v>
      </c>
      <c r="F425" s="120">
        <f t="shared" si="23"/>
        <v>0</v>
      </c>
      <c r="G425" s="120">
        <f t="shared" si="24"/>
        <v>0</v>
      </c>
      <c r="H425" s="197"/>
    </row>
    <row r="426" spans="1:8" x14ac:dyDescent="0.25">
      <c r="A426" s="158" t="s">
        <v>658</v>
      </c>
      <c r="B426" s="199" t="s">
        <v>47</v>
      </c>
      <c r="C426" s="160" t="s">
        <v>21</v>
      </c>
      <c r="D426" s="217" t="s">
        <v>228</v>
      </c>
      <c r="E426" s="217" t="s">
        <v>228</v>
      </c>
      <c r="F426" s="120">
        <f t="shared" si="23"/>
        <v>0</v>
      </c>
      <c r="G426" s="120">
        <f t="shared" si="24"/>
        <v>0</v>
      </c>
      <c r="H426" s="197"/>
    </row>
    <row r="427" spans="1:8" x14ac:dyDescent="0.25">
      <c r="A427" s="158" t="s">
        <v>32</v>
      </c>
      <c r="B427" s="161" t="s">
        <v>659</v>
      </c>
      <c r="C427" s="160" t="s">
        <v>21</v>
      </c>
      <c r="D427" s="216">
        <v>5.89</v>
      </c>
      <c r="E427" s="124">
        <v>17.339248049999998</v>
      </c>
      <c r="F427" s="124">
        <f t="shared" si="23"/>
        <v>11.449248049999998</v>
      </c>
      <c r="G427" s="196">
        <f t="shared" si="24"/>
        <v>194.38451697792866</v>
      </c>
      <c r="H427" s="197"/>
    </row>
    <row r="428" spans="1:8" x14ac:dyDescent="0.25">
      <c r="A428" s="158" t="s">
        <v>34</v>
      </c>
      <c r="B428" s="161" t="s">
        <v>660</v>
      </c>
      <c r="C428" s="160" t="s">
        <v>21</v>
      </c>
      <c r="D428" s="216">
        <v>102.07379699000001</v>
      </c>
      <c r="E428" s="124">
        <v>91.307970050000009</v>
      </c>
      <c r="F428" s="124">
        <f t="shared" si="23"/>
        <v>-10.765826939999997</v>
      </c>
      <c r="G428" s="196">
        <f t="shared" si="24"/>
        <v>-10.547101467240125</v>
      </c>
      <c r="H428" s="197"/>
    </row>
    <row r="429" spans="1:8" x14ac:dyDescent="0.25">
      <c r="A429" s="158" t="s">
        <v>661</v>
      </c>
      <c r="B429" s="164" t="s">
        <v>662</v>
      </c>
      <c r="C429" s="160" t="s">
        <v>21</v>
      </c>
      <c r="D429" s="217" t="s">
        <v>228</v>
      </c>
      <c r="E429" s="217" t="s">
        <v>228</v>
      </c>
      <c r="F429" s="120">
        <f t="shared" si="23"/>
        <v>0</v>
      </c>
      <c r="G429" s="120">
        <f t="shared" si="24"/>
        <v>0</v>
      </c>
      <c r="H429" s="197"/>
    </row>
    <row r="430" spans="1:8" x14ac:dyDescent="0.25">
      <c r="A430" s="158" t="s">
        <v>663</v>
      </c>
      <c r="B430" s="164" t="s">
        <v>664</v>
      </c>
      <c r="C430" s="160" t="s">
        <v>21</v>
      </c>
      <c r="D430" s="216">
        <v>0</v>
      </c>
      <c r="E430" s="124">
        <v>91.307970050000009</v>
      </c>
      <c r="F430" s="124">
        <f t="shared" si="23"/>
        <v>91.307970050000009</v>
      </c>
      <c r="G430" s="196">
        <f t="shared" si="24"/>
        <v>0</v>
      </c>
      <c r="H430" s="197"/>
    </row>
    <row r="431" spans="1:8" x14ac:dyDescent="0.25">
      <c r="A431" s="158" t="s">
        <v>50</v>
      </c>
      <c r="B431" s="195" t="s">
        <v>665</v>
      </c>
      <c r="C431" s="160" t="s">
        <v>21</v>
      </c>
      <c r="D431" s="216">
        <f>SUM(D432:D436,D441:D442)</f>
        <v>44.316998689999998</v>
      </c>
      <c r="E431" s="124">
        <f>SUM(E432:E436,E441:E442)</f>
        <v>45.043298950000008</v>
      </c>
      <c r="F431" s="124">
        <f t="shared" si="23"/>
        <v>0.72630026000000925</v>
      </c>
      <c r="G431" s="196">
        <f t="shared" si="24"/>
        <v>1.6388751076771286</v>
      </c>
      <c r="H431" s="197"/>
    </row>
    <row r="432" spans="1:8" x14ac:dyDescent="0.25">
      <c r="A432" s="158" t="s">
        <v>52</v>
      </c>
      <c r="B432" s="161" t="s">
        <v>666</v>
      </c>
      <c r="C432" s="160" t="s">
        <v>21</v>
      </c>
      <c r="D432" s="216">
        <v>44.316998689999998</v>
      </c>
      <c r="E432" s="124">
        <v>45.043298950000008</v>
      </c>
      <c r="F432" s="124">
        <f t="shared" si="23"/>
        <v>0.72630026000000925</v>
      </c>
      <c r="G432" s="196">
        <f t="shared" si="24"/>
        <v>1.6388751076771286</v>
      </c>
      <c r="H432" s="197"/>
    </row>
    <row r="433" spans="1:8" x14ac:dyDescent="0.25">
      <c r="A433" s="158" t="s">
        <v>56</v>
      </c>
      <c r="B433" s="161" t="s">
        <v>667</v>
      </c>
      <c r="C433" s="160" t="s">
        <v>21</v>
      </c>
      <c r="D433" s="216">
        <v>0</v>
      </c>
      <c r="E433" s="124">
        <v>0</v>
      </c>
      <c r="F433" s="196">
        <f t="shared" ref="F433:F442" si="29">+SUM(E433)-SUM(D433)</f>
        <v>0</v>
      </c>
      <c r="G433" s="196">
        <f t="shared" ref="G433:G442" si="30">IFERROR(F433/D433*100,0)</f>
        <v>0</v>
      </c>
      <c r="H433" s="197"/>
    </row>
    <row r="434" spans="1:8" x14ac:dyDescent="0.25">
      <c r="A434" s="158" t="s">
        <v>57</v>
      </c>
      <c r="B434" s="161" t="s">
        <v>668</v>
      </c>
      <c r="C434" s="160" t="s">
        <v>21</v>
      </c>
      <c r="D434" s="216">
        <v>0</v>
      </c>
      <c r="E434" s="124">
        <v>0</v>
      </c>
      <c r="F434" s="196">
        <f t="shared" si="29"/>
        <v>0</v>
      </c>
      <c r="G434" s="196">
        <f t="shared" si="30"/>
        <v>0</v>
      </c>
      <c r="H434" s="197"/>
    </row>
    <row r="435" spans="1:8" x14ac:dyDescent="0.25">
      <c r="A435" s="158" t="s">
        <v>58</v>
      </c>
      <c r="B435" s="161" t="s">
        <v>669</v>
      </c>
      <c r="C435" s="160" t="s">
        <v>21</v>
      </c>
      <c r="D435" s="216">
        <v>0</v>
      </c>
      <c r="E435" s="124">
        <v>0</v>
      </c>
      <c r="F435" s="196">
        <f t="shared" si="29"/>
        <v>0</v>
      </c>
      <c r="G435" s="196">
        <f t="shared" si="30"/>
        <v>0</v>
      </c>
      <c r="H435" s="197"/>
    </row>
    <row r="436" spans="1:8" x14ac:dyDescent="0.25">
      <c r="A436" s="158" t="s">
        <v>59</v>
      </c>
      <c r="B436" s="161" t="s">
        <v>670</v>
      </c>
      <c r="C436" s="160" t="s">
        <v>21</v>
      </c>
      <c r="D436" s="216">
        <v>0</v>
      </c>
      <c r="E436" s="124" t="s">
        <v>228</v>
      </c>
      <c r="F436" s="196">
        <f t="shared" si="29"/>
        <v>0</v>
      </c>
      <c r="G436" s="196">
        <f t="shared" si="30"/>
        <v>0</v>
      </c>
      <c r="H436" s="197"/>
    </row>
    <row r="437" spans="1:8" x14ac:dyDescent="0.25">
      <c r="A437" s="158" t="s">
        <v>99</v>
      </c>
      <c r="B437" s="164" t="s">
        <v>309</v>
      </c>
      <c r="C437" s="160" t="s">
        <v>21</v>
      </c>
      <c r="D437" s="216">
        <v>0</v>
      </c>
      <c r="E437" s="124" t="s">
        <v>228</v>
      </c>
      <c r="F437" s="196">
        <f t="shared" si="29"/>
        <v>0</v>
      </c>
      <c r="G437" s="196">
        <f t="shared" si="30"/>
        <v>0</v>
      </c>
      <c r="H437" s="197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6">
        <v>0</v>
      </c>
      <c r="E438" s="124" t="s">
        <v>228</v>
      </c>
      <c r="F438" s="196">
        <f t="shared" si="29"/>
        <v>0</v>
      </c>
      <c r="G438" s="196">
        <f t="shared" si="30"/>
        <v>0</v>
      </c>
      <c r="H438" s="197"/>
    </row>
    <row r="439" spans="1:8" x14ac:dyDescent="0.25">
      <c r="A439" s="158" t="s">
        <v>101</v>
      </c>
      <c r="B439" s="164" t="s">
        <v>311</v>
      </c>
      <c r="C439" s="160" t="s">
        <v>21</v>
      </c>
      <c r="D439" s="216">
        <v>0</v>
      </c>
      <c r="E439" s="124" t="s">
        <v>228</v>
      </c>
      <c r="F439" s="196">
        <f t="shared" si="29"/>
        <v>0</v>
      </c>
      <c r="G439" s="196">
        <f t="shared" si="30"/>
        <v>0</v>
      </c>
      <c r="H439" s="197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6">
        <v>0</v>
      </c>
      <c r="E440" s="124" t="s">
        <v>228</v>
      </c>
      <c r="F440" s="196">
        <f t="shared" si="29"/>
        <v>0</v>
      </c>
      <c r="G440" s="196">
        <f t="shared" si="30"/>
        <v>0</v>
      </c>
      <c r="H440" s="197"/>
    </row>
    <row r="441" spans="1:8" x14ac:dyDescent="0.25">
      <c r="A441" s="158" t="s">
        <v>60</v>
      </c>
      <c r="B441" s="161" t="s">
        <v>675</v>
      </c>
      <c r="C441" s="160" t="s">
        <v>21</v>
      </c>
      <c r="D441" s="216">
        <v>0</v>
      </c>
      <c r="E441" s="124">
        <v>0</v>
      </c>
      <c r="F441" s="196">
        <f t="shared" si="29"/>
        <v>0</v>
      </c>
      <c r="G441" s="196">
        <f t="shared" si="30"/>
        <v>0</v>
      </c>
      <c r="H441" s="197"/>
    </row>
    <row r="442" spans="1:8" ht="16.5" thickBot="1" x14ac:dyDescent="0.3">
      <c r="A442" s="167" t="s">
        <v>61</v>
      </c>
      <c r="B442" s="200" t="s">
        <v>676</v>
      </c>
      <c r="C442" s="160" t="s">
        <v>21</v>
      </c>
      <c r="D442" s="216">
        <v>0</v>
      </c>
      <c r="E442" s="124">
        <v>0</v>
      </c>
      <c r="F442" s="196">
        <f t="shared" si="29"/>
        <v>0</v>
      </c>
      <c r="G442" s="196">
        <f t="shared" si="30"/>
        <v>0</v>
      </c>
      <c r="H442" s="201"/>
    </row>
    <row r="443" spans="1:8" x14ac:dyDescent="0.25">
      <c r="A443" s="155" t="s">
        <v>119</v>
      </c>
      <c r="B443" s="156" t="s">
        <v>112</v>
      </c>
      <c r="C443" s="202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255.34071185000005</v>
      </c>
      <c r="E444" s="127">
        <v>405.31725339000002</v>
      </c>
      <c r="F444" s="196">
        <f t="shared" ref="F444:F450" si="31">+SUM(E444)-SUM(D444)</f>
        <v>149.97654153999997</v>
      </c>
      <c r="G444" s="124">
        <f t="shared" ref="G444:G451" si="32">IFERROR(F444/D444*100,0)</f>
        <v>58.735851581749998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1.8</v>
      </c>
      <c r="E445" s="127"/>
      <c r="F445" s="196">
        <f t="shared" si="31"/>
        <v>-1.8</v>
      </c>
      <c r="G445" s="124">
        <f t="shared" si="32"/>
        <v>-100</v>
      </c>
      <c r="H445" s="122"/>
    </row>
    <row r="446" spans="1:8" ht="31.5" x14ac:dyDescent="0.25">
      <c r="A446" s="158" t="s">
        <v>123</v>
      </c>
      <c r="B446" s="164" t="s">
        <v>680</v>
      </c>
      <c r="C446" s="160" t="s">
        <v>21</v>
      </c>
      <c r="D446" s="126">
        <v>1.8</v>
      </c>
      <c r="E446" s="127">
        <v>180.21374082000003</v>
      </c>
      <c r="F446" s="196">
        <f t="shared" si="31"/>
        <v>178.41374082000002</v>
      </c>
      <c r="G446" s="124">
        <f t="shared" si="32"/>
        <v>9911.8744900000002</v>
      </c>
      <c r="H446" s="122"/>
    </row>
    <row r="447" spans="1:8" x14ac:dyDescent="0.25">
      <c r="A447" s="158" t="s">
        <v>124</v>
      </c>
      <c r="B447" s="164" t="s">
        <v>681</v>
      </c>
      <c r="C447" s="160" t="s">
        <v>21</v>
      </c>
      <c r="D447" s="126">
        <v>40.00000000000005</v>
      </c>
      <c r="E447" s="127">
        <v>42.249703420000003</v>
      </c>
      <c r="F447" s="196">
        <f t="shared" si="31"/>
        <v>2.2497034199999533</v>
      </c>
      <c r="G447" s="124">
        <f t="shared" si="32"/>
        <v>5.6242585499998761</v>
      </c>
      <c r="H447" s="122"/>
    </row>
    <row r="448" spans="1:8" ht="31.5" x14ac:dyDescent="0.25">
      <c r="A448" s="158" t="s">
        <v>125</v>
      </c>
      <c r="B448" s="161" t="s">
        <v>682</v>
      </c>
      <c r="C448" s="203" t="s">
        <v>228</v>
      </c>
      <c r="D448" s="217" t="s">
        <v>228</v>
      </c>
      <c r="E448" s="217" t="s">
        <v>228</v>
      </c>
      <c r="F448" s="120">
        <f t="shared" si="31"/>
        <v>0</v>
      </c>
      <c r="G448" s="120">
        <f t="shared" si="32"/>
        <v>0</v>
      </c>
      <c r="H448" s="122"/>
    </row>
    <row r="449" spans="1:8" x14ac:dyDescent="0.25">
      <c r="A449" s="158" t="s">
        <v>683</v>
      </c>
      <c r="B449" s="164" t="s">
        <v>684</v>
      </c>
      <c r="C449" s="160" t="s">
        <v>21</v>
      </c>
      <c r="D449" s="217" t="s">
        <v>228</v>
      </c>
      <c r="E449" s="217" t="s">
        <v>228</v>
      </c>
      <c r="F449" s="120">
        <f t="shared" si="31"/>
        <v>0</v>
      </c>
      <c r="G449" s="120">
        <f t="shared" si="32"/>
        <v>0</v>
      </c>
      <c r="H449" s="122"/>
    </row>
    <row r="450" spans="1:8" x14ac:dyDescent="0.25">
      <c r="A450" s="158" t="s">
        <v>685</v>
      </c>
      <c r="B450" s="164" t="s">
        <v>686</v>
      </c>
      <c r="C450" s="160" t="s">
        <v>21</v>
      </c>
      <c r="D450" s="217" t="s">
        <v>228</v>
      </c>
      <c r="E450" s="217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ht="16.5" thickBot="1" x14ac:dyDescent="0.3">
      <c r="A451" s="171" t="s">
        <v>687</v>
      </c>
      <c r="B451" s="204" t="s">
        <v>688</v>
      </c>
      <c r="C451" s="173" t="s">
        <v>21</v>
      </c>
      <c r="D451" s="218" t="s">
        <v>228</v>
      </c>
      <c r="E451" s="219" t="s">
        <v>228</v>
      </c>
      <c r="F451" s="181">
        <f>+SUM(E451)-SUM(D451)</f>
        <v>0</v>
      </c>
      <c r="G451" s="181">
        <f t="shared" si="32"/>
        <v>0</v>
      </c>
      <c r="H451" s="132"/>
    </row>
    <row r="452" spans="1:8" x14ac:dyDescent="0.25">
      <c r="A452" s="205"/>
      <c r="B452" s="206"/>
      <c r="C452" s="207"/>
    </row>
    <row r="453" spans="1:8" x14ac:dyDescent="0.25">
      <c r="A453" s="205"/>
      <c r="B453" s="206"/>
      <c r="C453" s="207"/>
    </row>
    <row r="454" spans="1:8" x14ac:dyDescent="0.25">
      <c r="A454" s="208" t="s">
        <v>689</v>
      </c>
      <c r="B454" s="206"/>
      <c r="C454" s="207"/>
    </row>
    <row r="455" spans="1:8" x14ac:dyDescent="0.25">
      <c r="A455" s="296" t="s">
        <v>690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691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712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13" t="s">
        <v>693</v>
      </c>
      <c r="B458" s="313"/>
      <c r="C458" s="313"/>
      <c r="D458" s="313"/>
      <c r="E458" s="313"/>
      <c r="F458" s="313"/>
      <c r="G458" s="313"/>
      <c r="H458" s="313"/>
    </row>
    <row r="459" spans="1:8" ht="53.25" customHeight="1" x14ac:dyDescent="0.25">
      <c r="A459" s="316" t="s">
        <v>694</v>
      </c>
      <c r="B459" s="316"/>
      <c r="C459" s="316"/>
      <c r="D459" s="316"/>
      <c r="E459" s="316"/>
      <c r="F459" s="316"/>
      <c r="G459" s="316"/>
      <c r="H459" s="316"/>
    </row>
    <row r="460" spans="1:8" x14ac:dyDescent="0.25">
      <c r="A460" s="316"/>
      <c r="B460" s="316"/>
      <c r="C460" s="316"/>
      <c r="D460" s="316"/>
      <c r="E460" s="316"/>
      <c r="F460" s="316"/>
      <c r="G460" s="316"/>
      <c r="H460" s="316"/>
    </row>
    <row r="461" spans="1:8" x14ac:dyDescent="0.25">
      <c r="A461" s="258"/>
    </row>
    <row r="463" spans="1:8" s="5" customFormat="1" ht="16.5" thickBot="1" x14ac:dyDescent="0.3">
      <c r="A463" s="223" t="s">
        <v>714</v>
      </c>
      <c r="B463" s="2"/>
      <c r="C463" s="3"/>
      <c r="D463" s="3"/>
      <c r="E463" s="4"/>
    </row>
    <row r="464" spans="1:8" s="5" customFormat="1" ht="33.75" customHeight="1" x14ac:dyDescent="0.25">
      <c r="A464" s="335" t="s">
        <v>7</v>
      </c>
      <c r="B464" s="337" t="s">
        <v>8</v>
      </c>
      <c r="C464" s="339" t="s">
        <v>9</v>
      </c>
      <c r="D464" s="341" t="s">
        <v>730</v>
      </c>
      <c r="E464" s="342"/>
      <c r="F464" s="343" t="s">
        <v>11</v>
      </c>
      <c r="G464" s="342"/>
      <c r="H464" s="314" t="s">
        <v>12</v>
      </c>
    </row>
    <row r="465" spans="1:8" s="5" customFormat="1" ht="30.75" thickBot="1" x14ac:dyDescent="0.3">
      <c r="A465" s="336"/>
      <c r="B465" s="338"/>
      <c r="C465" s="340"/>
      <c r="D465" s="224" t="s">
        <v>13</v>
      </c>
      <c r="E465" s="225" t="s">
        <v>715</v>
      </c>
      <c r="F465" s="225" t="s">
        <v>15</v>
      </c>
      <c r="G465" s="224" t="s">
        <v>16</v>
      </c>
      <c r="H465" s="315"/>
    </row>
    <row r="466" spans="1:8" s="5" customFormat="1" ht="19.5" thickBot="1" x14ac:dyDescent="0.3">
      <c r="A466" s="331" t="s">
        <v>18</v>
      </c>
      <c r="B466" s="332"/>
      <c r="C466" s="332"/>
      <c r="D466" s="332"/>
      <c r="E466" s="332"/>
      <c r="F466" s="332"/>
      <c r="G466" s="332"/>
      <c r="H466" s="333"/>
    </row>
    <row r="467" spans="1:8" s="5" customFormat="1" x14ac:dyDescent="0.25">
      <c r="A467" s="235" t="s">
        <v>95</v>
      </c>
      <c r="B467" s="236" t="s">
        <v>96</v>
      </c>
      <c r="C467" s="16" t="s">
        <v>716</v>
      </c>
      <c r="D467" s="259">
        <f>+D69</f>
        <v>568.75861918425028</v>
      </c>
      <c r="E467" s="229">
        <f>+E69</f>
        <v>554.33233258999996</v>
      </c>
      <c r="F467" s="90">
        <f t="shared" ref="F467:F472" si="33">+SUM(E467)-SUM(D467)</f>
        <v>-14.426286594250314</v>
      </c>
      <c r="G467" s="87">
        <f t="shared" ref="G467:G472" si="34">IFERROR(F467/D467*100,0)</f>
        <v>-2.5364515117048092</v>
      </c>
      <c r="H467" s="230"/>
    </row>
    <row r="468" spans="1:8" s="5" customFormat="1" x14ac:dyDescent="0.25">
      <c r="A468" s="237"/>
      <c r="B468" s="227" t="s">
        <v>717</v>
      </c>
      <c r="C468" s="20"/>
      <c r="D468" s="260"/>
      <c r="E468" s="86"/>
      <c r="F468" s="91">
        <f t="shared" si="33"/>
        <v>0</v>
      </c>
      <c r="G468" s="85">
        <f t="shared" si="34"/>
        <v>0</v>
      </c>
      <c r="H468" s="232"/>
    </row>
    <row r="469" spans="1:8" s="5" customFormat="1" x14ac:dyDescent="0.25">
      <c r="A469" s="237"/>
      <c r="B469" s="227" t="s">
        <v>718</v>
      </c>
      <c r="C469" s="20" t="s">
        <v>716</v>
      </c>
      <c r="D469" s="260">
        <v>798.81874806688677</v>
      </c>
      <c r="E469" s="86">
        <v>790.21082179999985</v>
      </c>
      <c r="F469" s="91">
        <f t="shared" si="33"/>
        <v>-8.6079262668869205</v>
      </c>
      <c r="G469" s="85">
        <f t="shared" si="34"/>
        <v>-1.0775819029933635</v>
      </c>
      <c r="H469" s="232"/>
    </row>
    <row r="470" spans="1:8" s="5" customFormat="1" x14ac:dyDescent="0.25">
      <c r="A470" s="237"/>
      <c r="B470" s="227" t="s">
        <v>719</v>
      </c>
      <c r="C470" s="20" t="s">
        <v>716</v>
      </c>
      <c r="D470" s="260">
        <v>-254.35464419999997</v>
      </c>
      <c r="E470" s="86">
        <v>-242.58179158999999</v>
      </c>
      <c r="F470" s="91">
        <f t="shared" si="33"/>
        <v>11.772852609999973</v>
      </c>
      <c r="G470" s="85">
        <f t="shared" si="34"/>
        <v>-4.6285188332330733</v>
      </c>
      <c r="H470" s="232"/>
    </row>
    <row r="471" spans="1:8" s="5" customFormat="1" x14ac:dyDescent="0.25">
      <c r="A471" s="237"/>
      <c r="B471" s="227" t="s">
        <v>720</v>
      </c>
      <c r="C471" s="20" t="s">
        <v>716</v>
      </c>
      <c r="D471" s="260">
        <v>36.914671837363592</v>
      </c>
      <c r="E471" s="86">
        <v>15.753317620000002</v>
      </c>
      <c r="F471" s="91">
        <f t="shared" si="33"/>
        <v>-21.161354217363588</v>
      </c>
      <c r="G471" s="85">
        <f t="shared" si="34"/>
        <v>-57.32505035015614</v>
      </c>
      <c r="H471" s="232"/>
    </row>
    <row r="472" spans="1:8" s="5" customFormat="1" ht="16.5" thickBot="1" x14ac:dyDescent="0.3">
      <c r="A472" s="238"/>
      <c r="B472" s="239" t="s">
        <v>721</v>
      </c>
      <c r="C472" s="34" t="s">
        <v>716</v>
      </c>
      <c r="D472" s="261">
        <v>-12.620156519999998</v>
      </c>
      <c r="E472" s="88">
        <v>-9.0500152400000005</v>
      </c>
      <c r="F472" s="92">
        <f t="shared" si="33"/>
        <v>3.5701412799999979</v>
      </c>
      <c r="G472" s="88">
        <f t="shared" si="34"/>
        <v>-28.28919969686714</v>
      </c>
      <c r="H472" s="234"/>
    </row>
    <row r="473" spans="1:8" s="5" customFormat="1" ht="9" customHeight="1" x14ac:dyDescent="0.25">
      <c r="A473" s="245"/>
      <c r="B473" s="255"/>
      <c r="C473" s="247"/>
      <c r="D473" s="256"/>
      <c r="E473" s="256"/>
      <c r="F473" s="257"/>
      <c r="G473" s="257"/>
      <c r="H473" s="257"/>
    </row>
    <row r="474" spans="1:8" s="5" customFormat="1" ht="20.25" customHeight="1" thickBot="1" x14ac:dyDescent="0.3">
      <c r="A474" s="334" t="s">
        <v>590</v>
      </c>
      <c r="B474" s="334"/>
      <c r="C474" s="334"/>
      <c r="D474" s="334"/>
      <c r="E474" s="334"/>
      <c r="F474" s="334"/>
      <c r="G474" s="334"/>
      <c r="H474" s="334"/>
    </row>
    <row r="475" spans="1:8" s="5" customFormat="1" x14ac:dyDescent="0.25">
      <c r="A475" s="235" t="s">
        <v>602</v>
      </c>
      <c r="B475" s="240" t="s">
        <v>603</v>
      </c>
      <c r="C475" s="16" t="s">
        <v>716</v>
      </c>
      <c r="D475" s="228">
        <f>+D382</f>
        <v>0</v>
      </c>
      <c r="E475" s="229">
        <f>+E382</f>
        <v>0</v>
      </c>
      <c r="F475" s="90">
        <f t="shared" ref="F475:F478" si="35">+SUM(E475)-SUM(D475)</f>
        <v>0</v>
      </c>
      <c r="G475" s="87">
        <f t="shared" ref="G475:G478" si="36">IFERROR(F475/D475*100,0)</f>
        <v>0</v>
      </c>
      <c r="H475" s="242"/>
    </row>
    <row r="476" spans="1:8" s="5" customFormat="1" x14ac:dyDescent="0.25">
      <c r="A476" s="237"/>
      <c r="B476" s="25" t="s">
        <v>722</v>
      </c>
      <c r="C476" s="20"/>
      <c r="D476" s="231"/>
      <c r="E476" s="86"/>
      <c r="F476" s="91">
        <f t="shared" si="35"/>
        <v>0</v>
      </c>
      <c r="G476" s="85">
        <f t="shared" si="36"/>
        <v>0</v>
      </c>
      <c r="H476" s="243"/>
    </row>
    <row r="477" spans="1:8" s="5" customFormat="1" x14ac:dyDescent="0.25">
      <c r="A477" s="237"/>
      <c r="B477" s="25" t="s">
        <v>723</v>
      </c>
      <c r="C477" s="20" t="s">
        <v>716</v>
      </c>
      <c r="D477" s="231">
        <f>+D478+D488</f>
        <v>-166.03522095391205</v>
      </c>
      <c r="E477" s="86">
        <v>27.896057695156053</v>
      </c>
      <c r="F477" s="91">
        <f t="shared" si="35"/>
        <v>193.9312786490681</v>
      </c>
      <c r="G477" s="85">
        <f t="shared" si="36"/>
        <v>-116.8012892294096</v>
      </c>
      <c r="H477" s="243"/>
    </row>
    <row r="478" spans="1:8" s="5" customFormat="1" ht="16.5" thickBot="1" x14ac:dyDescent="0.3">
      <c r="A478" s="238"/>
      <c r="B478" s="241" t="s">
        <v>724</v>
      </c>
      <c r="C478" s="34" t="s">
        <v>716</v>
      </c>
      <c r="D478" s="233">
        <f>+D145</f>
        <v>61.74663904608795</v>
      </c>
      <c r="E478" s="88">
        <v>279.36519992515605</v>
      </c>
      <c r="F478" s="92">
        <f t="shared" si="35"/>
        <v>217.6185608790681</v>
      </c>
      <c r="G478" s="88">
        <f t="shared" si="36"/>
        <v>352.437904703828</v>
      </c>
      <c r="H478" s="244"/>
    </row>
    <row r="479" spans="1:8" s="5" customFormat="1" ht="9" customHeight="1" thickBot="1" x14ac:dyDescent="0.3">
      <c r="A479" s="245"/>
      <c r="B479" s="246"/>
      <c r="C479" s="247"/>
      <c r="D479" s="247"/>
      <c r="E479" s="248"/>
      <c r="F479" s="249"/>
      <c r="G479" s="249"/>
      <c r="H479" s="250"/>
    </row>
    <row r="480" spans="1:8" s="5" customFormat="1" x14ac:dyDescent="0.25">
      <c r="A480" s="235" t="s">
        <v>636</v>
      </c>
      <c r="B480" s="240" t="s">
        <v>413</v>
      </c>
      <c r="C480" s="16" t="s">
        <v>716</v>
      </c>
      <c r="D480" s="251">
        <f>+D406</f>
        <v>297.00044515999997</v>
      </c>
      <c r="E480" s="229">
        <f>+E406</f>
        <v>479.09951746000007</v>
      </c>
      <c r="F480" s="90">
        <f t="shared" ref="F480:F483" si="37">+SUM(E480)-SUM(D480)</f>
        <v>182.0990723000001</v>
      </c>
      <c r="G480" s="87">
        <f t="shared" ref="G480:G483" si="38">IFERROR(F480/D480*100,0)</f>
        <v>61.312727057328061</v>
      </c>
      <c r="H480" s="242"/>
    </row>
    <row r="481" spans="1:8" s="5" customFormat="1" x14ac:dyDescent="0.25">
      <c r="A481" s="237"/>
      <c r="B481" s="25" t="s">
        <v>725</v>
      </c>
      <c r="C481" s="20"/>
      <c r="D481" s="97"/>
      <c r="E481" s="86"/>
      <c r="F481" s="91">
        <f t="shared" si="37"/>
        <v>0</v>
      </c>
      <c r="G481" s="85">
        <f t="shared" si="38"/>
        <v>0</v>
      </c>
      <c r="H481" s="243"/>
    </row>
    <row r="482" spans="1:8" s="5" customFormat="1" x14ac:dyDescent="0.25">
      <c r="A482" s="237"/>
      <c r="B482" s="25" t="s">
        <v>726</v>
      </c>
      <c r="C482" s="20" t="s">
        <v>716</v>
      </c>
      <c r="D482" s="97">
        <f>+D487</f>
        <v>754.31672021206452</v>
      </c>
      <c r="E482" s="86">
        <f>+E487</f>
        <v>787.5784538406408</v>
      </c>
      <c r="F482" s="91">
        <f t="shared" si="37"/>
        <v>33.26173362857628</v>
      </c>
      <c r="G482" s="85">
        <f t="shared" si="38"/>
        <v>4.4095182749263806</v>
      </c>
      <c r="H482" s="243"/>
    </row>
    <row r="483" spans="1:8" s="5" customFormat="1" ht="16.5" thickBot="1" x14ac:dyDescent="0.3">
      <c r="A483" s="238"/>
      <c r="B483" s="241" t="s">
        <v>719</v>
      </c>
      <c r="C483" s="34" t="s">
        <v>716</v>
      </c>
      <c r="D483" s="98">
        <f>+D488</f>
        <v>-227.78185999999999</v>
      </c>
      <c r="E483" s="88">
        <f>+E488+E490</f>
        <v>-251.46914222999999</v>
      </c>
      <c r="F483" s="92">
        <f t="shared" si="37"/>
        <v>-23.687282229999994</v>
      </c>
      <c r="G483" s="88">
        <f t="shared" si="38"/>
        <v>10.399108265249916</v>
      </c>
      <c r="H483" s="244"/>
    </row>
    <row r="484" spans="1:8" s="5" customFormat="1" ht="16.5" thickBot="1" x14ac:dyDescent="0.3">
      <c r="A484" s="1"/>
      <c r="B484" s="2"/>
      <c r="C484" s="3"/>
      <c r="D484" s="4"/>
      <c r="E484" s="4"/>
      <c r="F484" s="67"/>
    </row>
    <row r="485" spans="1:8" s="5" customFormat="1" ht="31.5" x14ac:dyDescent="0.25">
      <c r="A485" s="235" t="s">
        <v>727</v>
      </c>
      <c r="B485" s="236" t="s">
        <v>729</v>
      </c>
      <c r="C485" s="252" t="s">
        <v>716</v>
      </c>
      <c r="D485" s="228">
        <v>560.45823593199339</v>
      </c>
      <c r="E485" s="229">
        <v>551.65317251115891</v>
      </c>
      <c r="F485" s="90">
        <f t="shared" ref="F485:F490" si="39">+SUM(E485)-SUM(D485)</f>
        <v>-8.8050634208344718</v>
      </c>
      <c r="G485" s="87">
        <f t="shared" ref="G485:G490" si="40">IFERROR(F485/D485*100,0)</f>
        <v>-1.5710471996530511</v>
      </c>
      <c r="H485" s="230"/>
    </row>
    <row r="486" spans="1:8" s="5" customFormat="1" x14ac:dyDescent="0.25">
      <c r="A486" s="237"/>
      <c r="B486" s="227" t="s">
        <v>717</v>
      </c>
      <c r="C486" s="253"/>
      <c r="D486" s="231"/>
      <c r="E486" s="86"/>
      <c r="F486" s="91">
        <f t="shared" si="39"/>
        <v>0</v>
      </c>
      <c r="G486" s="85">
        <f t="shared" si="40"/>
        <v>0</v>
      </c>
      <c r="H486" s="232"/>
    </row>
    <row r="487" spans="1:8" s="5" customFormat="1" x14ac:dyDescent="0.25">
      <c r="A487" s="237"/>
      <c r="B487" s="227" t="s">
        <v>718</v>
      </c>
      <c r="C487" s="253" t="s">
        <v>716</v>
      </c>
      <c r="D487" s="231">
        <v>754.31672021206452</v>
      </c>
      <c r="E487" s="86">
        <v>787.5784538406408</v>
      </c>
      <c r="F487" s="91">
        <f t="shared" si="39"/>
        <v>33.26173362857628</v>
      </c>
      <c r="G487" s="85">
        <f t="shared" si="40"/>
        <v>4.4095182749263806</v>
      </c>
      <c r="H487" s="232"/>
    </row>
    <row r="488" spans="1:8" s="5" customFormat="1" x14ac:dyDescent="0.25">
      <c r="A488" s="237"/>
      <c r="B488" s="227" t="s">
        <v>719</v>
      </c>
      <c r="C488" s="253" t="s">
        <v>716</v>
      </c>
      <c r="D488" s="231">
        <v>-227.78185999999999</v>
      </c>
      <c r="E488" s="86">
        <v>-242.53241297</v>
      </c>
      <c r="F488" s="91">
        <f t="shared" si="39"/>
        <v>-14.750552970000001</v>
      </c>
      <c r="G488" s="85">
        <f t="shared" si="40"/>
        <v>6.4757364655815888</v>
      </c>
      <c r="H488" s="232"/>
    </row>
    <row r="489" spans="1:8" s="5" customFormat="1" x14ac:dyDescent="0.25">
      <c r="A489" s="237"/>
      <c r="B489" s="227" t="s">
        <v>720</v>
      </c>
      <c r="C489" s="253" t="s">
        <v>716</v>
      </c>
      <c r="D489" s="231">
        <v>33.923375719928679</v>
      </c>
      <c r="E489" s="86">
        <v>15.543860900517959</v>
      </c>
      <c r="F489" s="91">
        <f t="shared" si="39"/>
        <v>-18.379514819410719</v>
      </c>
      <c r="G489" s="85">
        <f t="shared" si="40"/>
        <v>-54.179498441287087</v>
      </c>
      <c r="H489" s="232"/>
    </row>
    <row r="490" spans="1:8" s="5" customFormat="1" ht="16.5" thickBot="1" x14ac:dyDescent="0.3">
      <c r="A490" s="238"/>
      <c r="B490" s="239" t="s">
        <v>721</v>
      </c>
      <c r="C490" s="254" t="s">
        <v>716</v>
      </c>
      <c r="D490" s="233">
        <v>0</v>
      </c>
      <c r="E490" s="88">
        <v>-8.9367292599999999</v>
      </c>
      <c r="F490" s="92">
        <f t="shared" si="39"/>
        <v>-8.9367292599999999</v>
      </c>
      <c r="G490" s="88">
        <f t="shared" si="40"/>
        <v>0</v>
      </c>
      <c r="H490" s="234"/>
    </row>
  </sheetData>
  <autoFilter ref="A21:H21"/>
  <mergeCells count="35">
    <mergeCell ref="H464:H465"/>
    <mergeCell ref="A466:H466"/>
    <mergeCell ref="A474:H474"/>
    <mergeCell ref="A464:A465"/>
    <mergeCell ref="B464:B465"/>
    <mergeCell ref="C464:C465"/>
    <mergeCell ref="D464:E464"/>
    <mergeCell ref="F464:G464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20</vt:i4>
      </vt:variant>
    </vt:vector>
  </HeadingPairs>
  <TitlesOfParts>
    <vt:vector size="30" baseType="lpstr">
      <vt:lpstr>20квФп</vt:lpstr>
      <vt:lpstr>Сибирь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'20квФп'!Заголовки_для_печати</vt:lpstr>
      <vt:lpstr>АЭ!Заголовки_для_печати</vt:lpstr>
      <vt:lpstr>БЭ!Заголовки_для_печати</vt:lpstr>
      <vt:lpstr>ГАЭС!Заголовки_для_печати</vt:lpstr>
      <vt:lpstr>КУЭ!Заголовки_для_печати</vt:lpstr>
      <vt:lpstr>КЭ!Заголовки_для_печати</vt:lpstr>
      <vt:lpstr>ОЭ!Заголовки_для_печати</vt:lpstr>
      <vt:lpstr>Сибирь!Заголовки_для_печати</vt:lpstr>
      <vt:lpstr>ХЭ!Заголовки_для_печати</vt:lpstr>
      <vt:lpstr>ЧЭ!Заголовки_для_печати</vt:lpstr>
      <vt:lpstr>'20квФп'!Область_печати</vt:lpstr>
      <vt:lpstr>АЭ!Область_печати</vt:lpstr>
      <vt:lpstr>БЭ!Область_печати</vt:lpstr>
      <vt:lpstr>ГАЭС!Область_печати</vt:lpstr>
      <vt:lpstr>КУЭ!Область_печати</vt:lpstr>
      <vt:lpstr>КЭ!Область_печати</vt:lpstr>
      <vt:lpstr>ОЭ!Область_печати</vt:lpstr>
      <vt:lpstr>Сибирь!Область_печати</vt:lpstr>
      <vt:lpstr>ХЭ!Область_печати</vt:lpstr>
      <vt:lpstr>ЧЭ!Область_печати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lastPrinted>2021-02-05T09:14:58Z</cp:lastPrinted>
  <dcterms:created xsi:type="dcterms:W3CDTF">2019-04-16T03:39:10Z</dcterms:created>
  <dcterms:modified xsi:type="dcterms:W3CDTF">2025-02-13T07:52:12Z</dcterms:modified>
</cp:coreProperties>
</file>